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Profilmaster\uzytkownicy\TORUN1\VIOLETTAMURAWSKA\Dokumenty\Analizy i op\Benchmarking 2021\"/>
    </mc:Choice>
  </mc:AlternateContent>
  <xr:revisionPtr revIDLastSave="0" documentId="13_ncr:1_{44A8D2C2-DD4C-441E-9FB8-F2992D65666A}" xr6:coauthVersionLast="36" xr6:coauthVersionMax="36" xr10:uidLastSave="{00000000-0000-0000-0000-000000000000}"/>
  <bookViews>
    <workbookView xWindow="-12" yWindow="-12" windowWidth="9576" windowHeight="12912" xr2:uid="{00000000-000D-0000-FFFF-FFFF00000000}"/>
  </bookViews>
  <sheets>
    <sheet name="Spis tabel" sheetId="129" r:id="rId1"/>
    <sheet name="T1." sheetId="1" r:id="rId2"/>
    <sheet name="T2." sheetId="2" r:id="rId3"/>
    <sheet name="T3." sheetId="11" r:id="rId4"/>
    <sheet name="T4." sheetId="82" r:id="rId5"/>
    <sheet name="T5." sheetId="90" r:id="rId6"/>
    <sheet name="T6." sheetId="92" r:id="rId7"/>
    <sheet name="T7." sheetId="95" r:id="rId8"/>
    <sheet name="T8." sheetId="115" r:id="rId9"/>
    <sheet name="T9." sheetId="97" r:id="rId10"/>
    <sheet name="T10." sheetId="107" r:id="rId11"/>
    <sheet name="T11." sheetId="86" r:id="rId12"/>
    <sheet name="T12." sheetId="88" r:id="rId13"/>
    <sheet name="T13." sheetId="103" r:id="rId14"/>
    <sheet name="T14." sheetId="125" r:id="rId15"/>
    <sheet name="T15." sheetId="73" r:id="rId16"/>
    <sheet name="T16." sheetId="105" r:id="rId17"/>
    <sheet name="T17." sheetId="131" r:id="rId18"/>
    <sheet name="T18." sheetId="132" r:id="rId19"/>
    <sheet name="T19." sheetId="133" r:id="rId20"/>
    <sheet name="T20." sheetId="134" r:id="rId21"/>
    <sheet name="T21." sheetId="135" r:id="rId22"/>
    <sheet name="T22." sheetId="136" r:id="rId23"/>
    <sheet name="T23." sheetId="137" r:id="rId24"/>
    <sheet name="T24." sheetId="138" r:id="rId25"/>
    <sheet name="T25." sheetId="139" r:id="rId26"/>
    <sheet name="T26." sheetId="140" r:id="rId27"/>
    <sheet name="T27." sheetId="141" r:id="rId28"/>
    <sheet name="T28." sheetId="142" r:id="rId29"/>
    <sheet name="T29." sheetId="143" r:id="rId30"/>
    <sheet name="T30." sheetId="144" r:id="rId31"/>
    <sheet name="T31." sheetId="145" r:id="rId32"/>
    <sheet name="T32." sheetId="146" r:id="rId33"/>
    <sheet name="T33." sheetId="147" r:id="rId34"/>
    <sheet name="T34." sheetId="148" r:id="rId35"/>
    <sheet name="T35." sheetId="149" r:id="rId36"/>
    <sheet name="T36." sheetId="150" r:id="rId37"/>
    <sheet name="T37." sheetId="151" r:id="rId38"/>
    <sheet name="T38." sheetId="152" r:id="rId39"/>
    <sheet name="T39." sheetId="153" r:id="rId40"/>
    <sheet name="T40." sheetId="154" r:id="rId41"/>
    <sheet name="T41." sheetId="155" r:id="rId42"/>
    <sheet name="T42." sheetId="156" r:id="rId43"/>
    <sheet name="T43." sheetId="157" r:id="rId44"/>
    <sheet name="T44." sheetId="158" r:id="rId45"/>
    <sheet name="T45." sheetId="159" r:id="rId46"/>
    <sheet name="T46." sheetId="160" r:id="rId47"/>
    <sheet name="T47." sheetId="161" r:id="rId48"/>
    <sheet name="T48." sheetId="162" r:id="rId49"/>
  </sheets>
  <externalReferences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_xlnm.Print_Area" localSheetId="1">'T1.'!$A$1:$B$31</definedName>
    <definedName name="_xlnm.Print_Area" localSheetId="10">'T10.'!$A$1:$H$34</definedName>
    <definedName name="_xlnm.Print_Area" localSheetId="11">'T11.'!$A$1:$H$34</definedName>
    <definedName name="_xlnm.Print_Area" localSheetId="12">'T12.'!$A$1:$H$34</definedName>
    <definedName name="_xlnm.Print_Area" localSheetId="13">'T13.'!$A$1:$H$34</definedName>
    <definedName name="_xlnm.Print_Area" localSheetId="14">'T14.'!$A$1:$H$34</definedName>
    <definedName name="_xlnm.Print_Area" localSheetId="15">'T15.'!$A$1:$E$33</definedName>
    <definedName name="_xlnm.Print_Area" localSheetId="16">'T16.'!$A$1:$H$34</definedName>
    <definedName name="_xlnm.Print_Area" localSheetId="17">'T17.'!$A$1:$E$33</definedName>
    <definedName name="_xlnm.Print_Area" localSheetId="18">'T18.'!$A$1:$H$34</definedName>
    <definedName name="_xlnm.Print_Area" localSheetId="19">'T19.'!$A$1:$X$28</definedName>
    <definedName name="_xlnm.Print_Area" localSheetId="2">'T2.'!$A$1:$E$33</definedName>
    <definedName name="_xlnm.Print_Area" localSheetId="20">'T20.'!$A$1:$X$28</definedName>
    <definedName name="_xlnm.Print_Area" localSheetId="21">'T21.'!$A$1:$E$29</definedName>
    <definedName name="_xlnm.Print_Area" localSheetId="22">'T22.'!$A$1:$W$31</definedName>
    <definedName name="_xlnm.Print_Area" localSheetId="23">'T23.'!$A$1:$E$28</definedName>
    <definedName name="_xlnm.Print_Area" localSheetId="24">'T24.'!$A$1:$W$31</definedName>
    <definedName name="_xlnm.Print_Area" localSheetId="25">'T25.'!$A$1:$G$28</definedName>
    <definedName name="_xlnm.Print_Area" localSheetId="26">'T26.'!$A$1:$E$27</definedName>
    <definedName name="_xlnm.Print_Area" localSheetId="27">'T27.'!$A$1:$D$27</definedName>
    <definedName name="_xlnm.Print_Area" localSheetId="28">'T28.'!$A$1:$H$28</definedName>
    <definedName name="_xlnm.Print_Area" localSheetId="29">'T29.'!$A$1:$G$27</definedName>
    <definedName name="_xlnm.Print_Area" localSheetId="3">'T3.'!$A$1:$H$34</definedName>
    <definedName name="_xlnm.Print_Area" localSheetId="30">'T30.'!$A$1:$H$28</definedName>
    <definedName name="_xlnm.Print_Area" localSheetId="31">'T31.'!$A$1:$G$27</definedName>
    <definedName name="_xlnm.Print_Area" localSheetId="32">'T32.'!$A$1:$H$28</definedName>
    <definedName name="_xlnm.Print_Area" localSheetId="33">'T33.'!$A$1:$G$27</definedName>
    <definedName name="_xlnm.Print_Area" localSheetId="34">'T34.'!$A$1:$H$28</definedName>
    <definedName name="_xlnm.Print_Area" localSheetId="35">'T35.'!$A$1:$G$27</definedName>
    <definedName name="_xlnm.Print_Area" localSheetId="36">'T36.'!$A$1:$H$28</definedName>
    <definedName name="_xlnm.Print_Area" localSheetId="37">'T37.'!$A$1:$G$27</definedName>
    <definedName name="_xlnm.Print_Area" localSheetId="38">'T38.'!$A$1:$H$28</definedName>
    <definedName name="_xlnm.Print_Area" localSheetId="39">'T39.'!$A$1:$G$27</definedName>
    <definedName name="_xlnm.Print_Area" localSheetId="4">'T4.'!$A$1:$H$34</definedName>
    <definedName name="_xlnm.Print_Area" localSheetId="40">'T40.'!$A$1:$H$28</definedName>
    <definedName name="_xlnm.Print_Area" localSheetId="41">'T41.'!$A$1:$G$27</definedName>
    <definedName name="_xlnm.Print_Area" localSheetId="42">'T42.'!$A$1:$E$27</definedName>
    <definedName name="_xlnm.Print_Area" localSheetId="43">'T43.'!$A$1:$H$29</definedName>
    <definedName name="_xlnm.Print_Area" localSheetId="44">'T44.'!$A$1:$E$27</definedName>
    <definedName name="_xlnm.Print_Area" localSheetId="45">'T45.'!$A$1:$H$28</definedName>
    <definedName name="_xlnm.Print_Area" localSheetId="46">'T46.'!$A$1:$E$27</definedName>
    <definedName name="_xlnm.Print_Area" localSheetId="47">'T47.'!$A$1:$I$28</definedName>
    <definedName name="_xlnm.Print_Area" localSheetId="48">'T48.'!$A$1:$I$28</definedName>
    <definedName name="_xlnm.Print_Area" localSheetId="5">'T5.'!$A$1:$H$34</definedName>
    <definedName name="_xlnm.Print_Area" localSheetId="6">'T6.'!$A$1:$H$34</definedName>
    <definedName name="_xlnm.Print_Area" localSheetId="7">'T7.'!$A$1:$H$33</definedName>
    <definedName name="_xlnm.Print_Area" localSheetId="8">'T8.'!$A$1:$H$34</definedName>
    <definedName name="_xlnm.Print_Area" localSheetId="9">'T9.'!$A$1:$H$34</definedName>
    <definedName name="Print_Area" localSheetId="43">'T43.'!$A$1:$H$27</definedName>
    <definedName name="Print_Area" localSheetId="45">'T45.'!$A$1:$I$27</definedName>
    <definedName name="Print_Area" localSheetId="47">'T47.'!$A$1:$I$27</definedName>
    <definedName name="Print_Area" localSheetId="48">'T48.'!$A$1:$I$27</definedName>
  </definedNames>
  <calcPr calcId="191029"/>
</workbook>
</file>

<file path=xl/calcChain.xml><?xml version="1.0" encoding="utf-8"?>
<calcChain xmlns="http://schemas.openxmlformats.org/spreadsheetml/2006/main">
  <c r="B19" i="125" l="1"/>
  <c r="B19" i="103"/>
  <c r="B19" i="88"/>
  <c r="B19" i="86"/>
  <c r="B19" i="107"/>
  <c r="B19" i="97"/>
  <c r="B19" i="115"/>
  <c r="B19" i="95"/>
  <c r="B19" i="92"/>
  <c r="B19" i="90"/>
  <c r="B19" i="82"/>
  <c r="B19" i="11"/>
  <c r="B18" i="2"/>
  <c r="B19" i="2"/>
  <c r="B52" i="129" l="1"/>
  <c r="C3" i="160"/>
  <c r="B3" i="160"/>
  <c r="C3" i="158"/>
  <c r="B3" i="158"/>
  <c r="C27" i="162"/>
  <c r="B27" i="162"/>
  <c r="M27" i="162" s="1"/>
  <c r="F27" i="162" s="1"/>
  <c r="C26" i="162"/>
  <c r="B26" i="162"/>
  <c r="M26" i="162" s="1"/>
  <c r="F26" i="162" s="1"/>
  <c r="C25" i="162"/>
  <c r="N25" i="162" s="1"/>
  <c r="G25" i="162" s="1"/>
  <c r="B25" i="162"/>
  <c r="M25" i="162" s="1"/>
  <c r="F25" i="162" s="1"/>
  <c r="C24" i="162"/>
  <c r="B24" i="162"/>
  <c r="C23" i="162"/>
  <c r="N23" i="162" s="1"/>
  <c r="B23" i="162"/>
  <c r="M23" i="162" s="1"/>
  <c r="C22" i="162"/>
  <c r="N22" i="162" s="1"/>
  <c r="G22" i="162" s="1"/>
  <c r="B22" i="162"/>
  <c r="M22" i="162" s="1"/>
  <c r="C21" i="162"/>
  <c r="N21" i="162" s="1"/>
  <c r="G21" i="162" s="1"/>
  <c r="B21" i="162"/>
  <c r="M21" i="162" s="1"/>
  <c r="F21" i="162" s="1"/>
  <c r="C20" i="162"/>
  <c r="N20" i="162" s="1"/>
  <c r="G20" i="162" s="1"/>
  <c r="B20" i="162"/>
  <c r="M20" i="162" s="1"/>
  <c r="F20" i="162" s="1"/>
  <c r="H20" i="162" s="1"/>
  <c r="C19" i="162"/>
  <c r="B19" i="162"/>
  <c r="C18" i="162"/>
  <c r="B18" i="162"/>
  <c r="C17" i="162"/>
  <c r="B17" i="162"/>
  <c r="M17" i="162" s="1"/>
  <c r="C16" i="162"/>
  <c r="B16" i="162"/>
  <c r="M16" i="162" s="1"/>
  <c r="C15" i="162"/>
  <c r="B15" i="162"/>
  <c r="M15" i="162" s="1"/>
  <c r="F15" i="162" s="1"/>
  <c r="C14" i="162"/>
  <c r="B14" i="162"/>
  <c r="D14" i="162" s="1"/>
  <c r="C13" i="162"/>
  <c r="B13" i="162"/>
  <c r="M13" i="162" s="1"/>
  <c r="F13" i="162" s="1"/>
  <c r="C12" i="162"/>
  <c r="E12" i="162" s="1"/>
  <c r="B12" i="162"/>
  <c r="C11" i="162"/>
  <c r="B11" i="162"/>
  <c r="M11" i="162" s="1"/>
  <c r="C10" i="162"/>
  <c r="B10" i="162"/>
  <c r="M10" i="162" s="1"/>
  <c r="C9" i="162"/>
  <c r="N9" i="162" s="1"/>
  <c r="G9" i="162" s="1"/>
  <c r="B9" i="162"/>
  <c r="M9" i="162" s="1"/>
  <c r="F9" i="162" s="1"/>
  <c r="C8" i="162"/>
  <c r="N8" i="162" s="1"/>
  <c r="G8" i="162" s="1"/>
  <c r="B8" i="162"/>
  <c r="D8" i="162" s="1"/>
  <c r="C6" i="162"/>
  <c r="N6" i="162" s="1"/>
  <c r="G6" i="162" s="1"/>
  <c r="B6" i="162"/>
  <c r="M6" i="162" s="1"/>
  <c r="F6" i="162" s="1"/>
  <c r="C5" i="162"/>
  <c r="B5" i="162"/>
  <c r="G4" i="162"/>
  <c r="F4" i="162"/>
  <c r="E5" i="162" l="1"/>
  <c r="E27" i="162"/>
  <c r="D19" i="162"/>
  <c r="D23" i="162"/>
  <c r="N19" i="162"/>
  <c r="G19" i="162" s="1"/>
  <c r="E25" i="162"/>
  <c r="D11" i="162"/>
  <c r="D9" i="162"/>
  <c r="D15" i="162"/>
  <c r="E10" i="162"/>
  <c r="N10" i="162"/>
  <c r="G10" i="162" s="1"/>
  <c r="E18" i="162"/>
  <c r="N11" i="162"/>
  <c r="G11" i="162" s="1"/>
  <c r="E13" i="162"/>
  <c r="E19" i="162"/>
  <c r="E24" i="162"/>
  <c r="N15" i="162"/>
  <c r="G15" i="162" s="1"/>
  <c r="E16" i="162"/>
  <c r="N16" i="162"/>
  <c r="G16" i="162" s="1"/>
  <c r="D25" i="162"/>
  <c r="N5" i="162"/>
  <c r="G5" i="162" s="1"/>
  <c r="N12" i="162"/>
  <c r="G12" i="162" s="1"/>
  <c r="N18" i="162"/>
  <c r="N24" i="162"/>
  <c r="G24" i="162" s="1"/>
  <c r="E14" i="162"/>
  <c r="D18" i="162"/>
  <c r="E21" i="162"/>
  <c r="M19" i="162"/>
  <c r="F19" i="162" s="1"/>
  <c r="D6" i="162"/>
  <c r="F11" i="162"/>
  <c r="E22" i="162"/>
  <c r="E26" i="162"/>
  <c r="M8" i="162"/>
  <c r="F8" i="162" s="1"/>
  <c r="I8" i="162" s="1"/>
  <c r="M14" i="162"/>
  <c r="F14" i="162" s="1"/>
  <c r="N27" i="162"/>
  <c r="G27" i="162" s="1"/>
  <c r="I27" i="162" s="1"/>
  <c r="D13" i="162"/>
  <c r="E6" i="162"/>
  <c r="N14" i="162"/>
  <c r="G14" i="162" s="1"/>
  <c r="N26" i="162"/>
  <c r="G26" i="162" s="1"/>
  <c r="I26" i="162" s="1"/>
  <c r="D12" i="162"/>
  <c r="E8" i="162"/>
  <c r="D24" i="162"/>
  <c r="E20" i="162"/>
  <c r="D17" i="162"/>
  <c r="N17" i="162"/>
  <c r="G17" i="162" s="1"/>
  <c r="N13" i="162"/>
  <c r="G13" i="162" s="1"/>
  <c r="H13" i="162" s="1"/>
  <c r="M5" i="162"/>
  <c r="F5" i="162" s="1"/>
  <c r="M12" i="162"/>
  <c r="F12" i="162" s="1"/>
  <c r="M18" i="162"/>
  <c r="F18" i="162" s="1"/>
  <c r="M24" i="162"/>
  <c r="F24" i="162" s="1"/>
  <c r="I25" i="162"/>
  <c r="I6" i="162"/>
  <c r="F17" i="162"/>
  <c r="F22" i="162"/>
  <c r="H22" i="162" s="1"/>
  <c r="F16" i="162"/>
  <c r="H16" i="162" s="1"/>
  <c r="F23" i="162"/>
  <c r="I9" i="162"/>
  <c r="H9" i="162"/>
  <c r="I15" i="162"/>
  <c r="H15" i="162"/>
  <c r="I21" i="162"/>
  <c r="H21" i="162"/>
  <c r="I20" i="162"/>
  <c r="E23" i="162"/>
  <c r="D16" i="162"/>
  <c r="D22" i="162"/>
  <c r="D21" i="162"/>
  <c r="D27" i="162"/>
  <c r="E9" i="162"/>
  <c r="E15" i="162"/>
  <c r="G18" i="162"/>
  <c r="D5" i="162"/>
  <c r="E11" i="162"/>
  <c r="D10" i="162"/>
  <c r="D20" i="162"/>
  <c r="D26" i="162"/>
  <c r="H6" i="162"/>
  <c r="E17" i="162"/>
  <c r="G23" i="162"/>
  <c r="F10" i="162"/>
  <c r="H25" i="162"/>
  <c r="H10" i="162" l="1"/>
  <c r="I14" i="162"/>
  <c r="H8" i="162"/>
  <c r="I19" i="162"/>
  <c r="H24" i="162"/>
  <c r="I24" i="162"/>
  <c r="H27" i="162"/>
  <c r="H19" i="162"/>
  <c r="H14" i="162"/>
  <c r="I16" i="162"/>
  <c r="I13" i="162"/>
  <c r="H26" i="162"/>
  <c r="I22" i="162"/>
  <c r="I10" i="162"/>
  <c r="I18" i="162"/>
  <c r="H18" i="162"/>
  <c r="I23" i="162"/>
  <c r="H23" i="162"/>
  <c r="H17" i="162"/>
  <c r="I17" i="162"/>
  <c r="I12" i="162"/>
  <c r="H12" i="162"/>
  <c r="H11" i="162"/>
  <c r="I11" i="162"/>
  <c r="H5" i="162"/>
  <c r="I5" i="162"/>
  <c r="B51" i="129" l="1"/>
  <c r="C27" i="161"/>
  <c r="M27" i="161" s="1"/>
  <c r="G27" i="161" s="1"/>
  <c r="B27" i="161"/>
  <c r="C26" i="161"/>
  <c r="M26" i="161" s="1"/>
  <c r="G26" i="161" s="1"/>
  <c r="B26" i="161"/>
  <c r="L26" i="161" s="1"/>
  <c r="F26" i="161" s="1"/>
  <c r="C25" i="161"/>
  <c r="B25" i="161"/>
  <c r="C24" i="161"/>
  <c r="B24" i="161"/>
  <c r="C23" i="161"/>
  <c r="M23" i="161" s="1"/>
  <c r="B23" i="161"/>
  <c r="L23" i="161" s="1"/>
  <c r="F23" i="161" s="1"/>
  <c r="C22" i="161"/>
  <c r="B22" i="161"/>
  <c r="L22" i="161" s="1"/>
  <c r="F22" i="161" s="1"/>
  <c r="C21" i="161"/>
  <c r="M21" i="161" s="1"/>
  <c r="G21" i="161" s="1"/>
  <c r="B21" i="161"/>
  <c r="C20" i="161"/>
  <c r="M20" i="161" s="1"/>
  <c r="G20" i="161" s="1"/>
  <c r="B20" i="161"/>
  <c r="L20" i="161" s="1"/>
  <c r="F20" i="161" s="1"/>
  <c r="C19" i="161"/>
  <c r="M19" i="161" s="1"/>
  <c r="B19" i="161"/>
  <c r="L19" i="161" s="1"/>
  <c r="C18" i="161"/>
  <c r="B18" i="161"/>
  <c r="C17" i="161"/>
  <c r="B17" i="161"/>
  <c r="L17" i="161" s="1"/>
  <c r="F17" i="161" s="1"/>
  <c r="C16" i="161"/>
  <c r="B16" i="161"/>
  <c r="L16" i="161" s="1"/>
  <c r="F16" i="161" s="1"/>
  <c r="C15" i="161"/>
  <c r="M15" i="161" s="1"/>
  <c r="G15" i="161" s="1"/>
  <c r="B15" i="161"/>
  <c r="C14" i="161"/>
  <c r="M14" i="161" s="1"/>
  <c r="G14" i="161" s="1"/>
  <c r="B14" i="161"/>
  <c r="L14" i="161" s="1"/>
  <c r="F14" i="161" s="1"/>
  <c r="C13" i="161"/>
  <c r="M13" i="161" s="1"/>
  <c r="B13" i="161"/>
  <c r="C12" i="161"/>
  <c r="M12" i="161" s="1"/>
  <c r="B12" i="161"/>
  <c r="C11" i="161"/>
  <c r="M11" i="161" s="1"/>
  <c r="B11" i="161"/>
  <c r="L11" i="161" s="1"/>
  <c r="F11" i="161" s="1"/>
  <c r="C10" i="161"/>
  <c r="M10" i="161" s="1"/>
  <c r="G10" i="161" s="1"/>
  <c r="B10" i="161"/>
  <c r="L10" i="161" s="1"/>
  <c r="F10" i="161" s="1"/>
  <c r="C9" i="161"/>
  <c r="M9" i="161" s="1"/>
  <c r="G9" i="161" s="1"/>
  <c r="B9" i="161"/>
  <c r="C8" i="161"/>
  <c r="M8" i="161" s="1"/>
  <c r="G8" i="161" s="1"/>
  <c r="B8" i="161"/>
  <c r="L8" i="161" s="1"/>
  <c r="F8" i="161" s="1"/>
  <c r="C6" i="161"/>
  <c r="B6" i="161"/>
  <c r="C5" i="161"/>
  <c r="B5" i="161"/>
  <c r="G4" i="161"/>
  <c r="F4" i="161"/>
  <c r="B50" i="129"/>
  <c r="B49" i="129"/>
  <c r="C27" i="159"/>
  <c r="I26" i="160" s="1"/>
  <c r="C26" i="160" s="1"/>
  <c r="B27" i="159"/>
  <c r="H26" i="160" s="1"/>
  <c r="B26" i="160" s="1"/>
  <c r="C26" i="159"/>
  <c r="I25" i="160" s="1"/>
  <c r="C25" i="160" s="1"/>
  <c r="B26" i="159"/>
  <c r="H25" i="160" s="1"/>
  <c r="B25" i="160" s="1"/>
  <c r="C25" i="159"/>
  <c r="I24" i="160" s="1"/>
  <c r="C24" i="160" s="1"/>
  <c r="B25" i="159"/>
  <c r="H24" i="160" s="1"/>
  <c r="B24" i="160" s="1"/>
  <c r="C24" i="159"/>
  <c r="B24" i="159"/>
  <c r="H23" i="160" s="1"/>
  <c r="B23" i="160" s="1"/>
  <c r="C23" i="159"/>
  <c r="B23" i="159"/>
  <c r="H22" i="160" s="1"/>
  <c r="B22" i="160" s="1"/>
  <c r="C22" i="159"/>
  <c r="I21" i="160" s="1"/>
  <c r="C21" i="160" s="1"/>
  <c r="B22" i="159"/>
  <c r="C21" i="159"/>
  <c r="B21" i="159"/>
  <c r="C20" i="159"/>
  <c r="B20" i="159"/>
  <c r="H19" i="160" s="1"/>
  <c r="B19" i="160" s="1"/>
  <c r="C19" i="159"/>
  <c r="I18" i="160" s="1"/>
  <c r="C18" i="160" s="1"/>
  <c r="B19" i="159"/>
  <c r="H18" i="160" s="1"/>
  <c r="B18" i="160" s="1"/>
  <c r="C18" i="159"/>
  <c r="B18" i="159"/>
  <c r="H17" i="160" s="1"/>
  <c r="B17" i="160" s="1"/>
  <c r="C17" i="159"/>
  <c r="B17" i="159"/>
  <c r="H16" i="160" s="1"/>
  <c r="B16" i="160" s="1"/>
  <c r="C16" i="159"/>
  <c r="I15" i="160" s="1"/>
  <c r="C15" i="160" s="1"/>
  <c r="B16" i="159"/>
  <c r="C15" i="159"/>
  <c r="B15" i="159"/>
  <c r="H14" i="160" s="1"/>
  <c r="B14" i="160" s="1"/>
  <c r="C14" i="159"/>
  <c r="B14" i="159"/>
  <c r="H13" i="160" s="1"/>
  <c r="B13" i="160" s="1"/>
  <c r="C13" i="159"/>
  <c r="I12" i="160" s="1"/>
  <c r="C12" i="160" s="1"/>
  <c r="B13" i="159"/>
  <c r="C12" i="159"/>
  <c r="B12" i="159"/>
  <c r="H11" i="160" s="1"/>
  <c r="B11" i="160" s="1"/>
  <c r="C11" i="159"/>
  <c r="B11" i="159"/>
  <c r="H10" i="160" s="1"/>
  <c r="B10" i="160" s="1"/>
  <c r="C10" i="159"/>
  <c r="I9" i="160" s="1"/>
  <c r="C9" i="160" s="1"/>
  <c r="B10" i="159"/>
  <c r="H9" i="160" s="1"/>
  <c r="B9" i="160" s="1"/>
  <c r="C9" i="159"/>
  <c r="B9" i="159"/>
  <c r="H8" i="160" s="1"/>
  <c r="B8" i="160" s="1"/>
  <c r="C8" i="159"/>
  <c r="I7" i="160" s="1"/>
  <c r="C7" i="160" s="1"/>
  <c r="B8" i="159"/>
  <c r="H7" i="160" s="1"/>
  <c r="B7" i="160" s="1"/>
  <c r="C6" i="159"/>
  <c r="I5" i="160" s="1"/>
  <c r="C5" i="160" s="1"/>
  <c r="B6" i="159"/>
  <c r="H5" i="160" s="1"/>
  <c r="B5" i="160" s="1"/>
  <c r="C5" i="159"/>
  <c r="B5" i="159"/>
  <c r="H4" i="160" s="1"/>
  <c r="B4" i="160" s="1"/>
  <c r="G4" i="159"/>
  <c r="F4" i="159"/>
  <c r="B48" i="129"/>
  <c r="B47" i="129"/>
  <c r="B46" i="129"/>
  <c r="C27" i="157"/>
  <c r="C26" i="158" s="1"/>
  <c r="B27" i="157"/>
  <c r="B26" i="158" s="1"/>
  <c r="C26" i="157"/>
  <c r="C25" i="158" s="1"/>
  <c r="B26" i="157"/>
  <c r="B25" i="158" s="1"/>
  <c r="C25" i="157"/>
  <c r="C24" i="158" s="1"/>
  <c r="B25" i="157"/>
  <c r="B24" i="158" s="1"/>
  <c r="C24" i="157"/>
  <c r="B24" i="157"/>
  <c r="B23" i="158" s="1"/>
  <c r="C23" i="157"/>
  <c r="B23" i="157"/>
  <c r="B22" i="158" s="1"/>
  <c r="C22" i="157"/>
  <c r="B22" i="157"/>
  <c r="B21" i="158" s="1"/>
  <c r="C21" i="157"/>
  <c r="B21" i="157"/>
  <c r="B20" i="158" s="1"/>
  <c r="C20" i="157"/>
  <c r="C19" i="158" s="1"/>
  <c r="B20" i="157"/>
  <c r="B19" i="158" s="1"/>
  <c r="C19" i="157"/>
  <c r="C18" i="158" s="1"/>
  <c r="B19" i="157"/>
  <c r="B18" i="158" s="1"/>
  <c r="C18" i="157"/>
  <c r="B18" i="157"/>
  <c r="B17" i="158" s="1"/>
  <c r="C17" i="157"/>
  <c r="B17" i="157"/>
  <c r="B16" i="158" s="1"/>
  <c r="C16" i="157"/>
  <c r="B16" i="157"/>
  <c r="B15" i="158" s="1"/>
  <c r="C15" i="157"/>
  <c r="C14" i="158" s="1"/>
  <c r="B15" i="157"/>
  <c r="B14" i="158" s="1"/>
  <c r="C14" i="157"/>
  <c r="B14" i="157"/>
  <c r="B13" i="158" s="1"/>
  <c r="C13" i="157"/>
  <c r="C12" i="158" s="1"/>
  <c r="B13" i="157"/>
  <c r="B12" i="158" s="1"/>
  <c r="C12" i="157"/>
  <c r="B12" i="157"/>
  <c r="B11" i="158" s="1"/>
  <c r="C11" i="157"/>
  <c r="B11" i="157"/>
  <c r="B10" i="158" s="1"/>
  <c r="C10" i="157"/>
  <c r="B10" i="157"/>
  <c r="B9" i="158" s="1"/>
  <c r="C9" i="157"/>
  <c r="C8" i="158" s="1"/>
  <c r="B9" i="157"/>
  <c r="B8" i="158" s="1"/>
  <c r="C8" i="157"/>
  <c r="C7" i="158" s="1"/>
  <c r="B8" i="157"/>
  <c r="B7" i="158" s="1"/>
  <c r="C6" i="157"/>
  <c r="C5" i="158" s="1"/>
  <c r="B6" i="157"/>
  <c r="B5" i="158" s="1"/>
  <c r="C5" i="157"/>
  <c r="B5" i="157"/>
  <c r="B4" i="158" s="1"/>
  <c r="G4" i="157"/>
  <c r="F4" i="157"/>
  <c r="C26" i="156"/>
  <c r="B26" i="156"/>
  <c r="C25" i="156"/>
  <c r="B25" i="156"/>
  <c r="C24" i="156"/>
  <c r="B24" i="156"/>
  <c r="C23" i="156"/>
  <c r="G24" i="159" s="1"/>
  <c r="B23" i="156"/>
  <c r="F24" i="159" s="1"/>
  <c r="C22" i="156"/>
  <c r="B22" i="156"/>
  <c r="C21" i="156"/>
  <c r="D21" i="156" s="1"/>
  <c r="B21" i="156"/>
  <c r="F22" i="157" s="1"/>
  <c r="C20" i="156"/>
  <c r="B20" i="156"/>
  <c r="C19" i="156"/>
  <c r="G20" i="157" s="1"/>
  <c r="B19" i="156"/>
  <c r="C18" i="156"/>
  <c r="B18" i="156"/>
  <c r="C17" i="156"/>
  <c r="B17" i="156"/>
  <c r="C16" i="156"/>
  <c r="B16" i="156"/>
  <c r="F17" i="159" s="1"/>
  <c r="C15" i="156"/>
  <c r="B15" i="156"/>
  <c r="E15" i="156" s="1"/>
  <c r="C14" i="156"/>
  <c r="B14" i="156"/>
  <c r="C13" i="156"/>
  <c r="B13" i="156"/>
  <c r="C12" i="156"/>
  <c r="B12" i="156"/>
  <c r="C11" i="156"/>
  <c r="G12" i="159" s="1"/>
  <c r="B11" i="156"/>
  <c r="C10" i="156"/>
  <c r="B10" i="156"/>
  <c r="C9" i="156"/>
  <c r="B9" i="156"/>
  <c r="C8" i="156"/>
  <c r="B8" i="156"/>
  <c r="C7" i="156"/>
  <c r="G8" i="157" s="1"/>
  <c r="B7" i="156"/>
  <c r="C5" i="156"/>
  <c r="B5" i="156"/>
  <c r="C4" i="156"/>
  <c r="G5" i="159" s="1"/>
  <c r="B4" i="156"/>
  <c r="F5" i="159" s="1"/>
  <c r="D16" i="156" l="1"/>
  <c r="D10" i="156"/>
  <c r="E7" i="158"/>
  <c r="G21" i="157"/>
  <c r="G27" i="157"/>
  <c r="E17" i="159"/>
  <c r="D23" i="159"/>
  <c r="E17" i="156"/>
  <c r="E12" i="157"/>
  <c r="E19" i="158"/>
  <c r="E25" i="158"/>
  <c r="G11" i="159"/>
  <c r="E18" i="156"/>
  <c r="E26" i="158"/>
  <c r="D22" i="156"/>
  <c r="D9" i="156"/>
  <c r="E14" i="156"/>
  <c r="E10" i="156"/>
  <c r="E21" i="156"/>
  <c r="E13" i="156"/>
  <c r="E5" i="158"/>
  <c r="G17" i="157"/>
  <c r="E8" i="156"/>
  <c r="D6" i="157"/>
  <c r="F9" i="157"/>
  <c r="G10" i="159"/>
  <c r="E6" i="157"/>
  <c r="G18" i="157"/>
  <c r="G14" i="157"/>
  <c r="F11" i="159"/>
  <c r="E12" i="158"/>
  <c r="E18" i="157"/>
  <c r="F15" i="157"/>
  <c r="D17" i="159"/>
  <c r="E25" i="161"/>
  <c r="D15" i="156"/>
  <c r="E25" i="156"/>
  <c r="E13" i="157"/>
  <c r="G15" i="157"/>
  <c r="F12" i="159"/>
  <c r="H12" i="159" s="1"/>
  <c r="E8" i="161"/>
  <c r="F16" i="157"/>
  <c r="G16" i="159"/>
  <c r="E8" i="158"/>
  <c r="F21" i="157"/>
  <c r="E5" i="156"/>
  <c r="G10" i="157"/>
  <c r="G26" i="157"/>
  <c r="E7" i="156"/>
  <c r="D12" i="156"/>
  <c r="E22" i="156"/>
  <c r="G5" i="157"/>
  <c r="F27" i="157"/>
  <c r="H27" i="157" s="1"/>
  <c r="G9" i="159"/>
  <c r="E18" i="158"/>
  <c r="E24" i="158"/>
  <c r="E14" i="158"/>
  <c r="E26" i="160"/>
  <c r="H24" i="159"/>
  <c r="E24" i="160"/>
  <c r="E22" i="157"/>
  <c r="C21" i="158"/>
  <c r="E21" i="158" s="1"/>
  <c r="H12" i="160"/>
  <c r="B12" i="160" s="1"/>
  <c r="D12" i="160" s="1"/>
  <c r="G22" i="159"/>
  <c r="E13" i="161"/>
  <c r="L13" i="161"/>
  <c r="F13" i="161" s="1"/>
  <c r="E23" i="157"/>
  <c r="C22" i="158"/>
  <c r="E22" i="158" s="1"/>
  <c r="D13" i="161"/>
  <c r="I17" i="160"/>
  <c r="C17" i="160" s="1"/>
  <c r="E17" i="160" s="1"/>
  <c r="F18" i="159"/>
  <c r="E9" i="156"/>
  <c r="D24" i="156"/>
  <c r="E11" i="157"/>
  <c r="C10" i="158"/>
  <c r="E10" i="158" s="1"/>
  <c r="D24" i="157"/>
  <c r="C23" i="158"/>
  <c r="E23" i="158" s="1"/>
  <c r="G16" i="157"/>
  <c r="G22" i="157"/>
  <c r="G18" i="159"/>
  <c r="L5" i="161"/>
  <c r="F5" i="161" s="1"/>
  <c r="M18" i="161"/>
  <c r="G18" i="161" s="1"/>
  <c r="D22" i="161"/>
  <c r="M22" i="161"/>
  <c r="G22" i="161" s="1"/>
  <c r="I22" i="161" s="1"/>
  <c r="E12" i="156"/>
  <c r="E14" i="157"/>
  <c r="C13" i="158"/>
  <c r="E13" i="158" s="1"/>
  <c r="E14" i="159"/>
  <c r="I13" i="160"/>
  <c r="C13" i="160" s="1"/>
  <c r="E13" i="160" s="1"/>
  <c r="L18" i="161"/>
  <c r="F18" i="161" s="1"/>
  <c r="E20" i="156"/>
  <c r="E5" i="157"/>
  <c r="D19" i="157"/>
  <c r="D5" i="156"/>
  <c r="D13" i="156"/>
  <c r="E24" i="156"/>
  <c r="E19" i="157"/>
  <c r="E24" i="157"/>
  <c r="F11" i="157"/>
  <c r="F17" i="157"/>
  <c r="F23" i="157"/>
  <c r="H5" i="159"/>
  <c r="I4" i="160"/>
  <c r="C4" i="160" s="1"/>
  <c r="D4" i="160" s="1"/>
  <c r="E10" i="159"/>
  <c r="E15" i="159"/>
  <c r="I14" i="160"/>
  <c r="C14" i="160" s="1"/>
  <c r="D14" i="160" s="1"/>
  <c r="E24" i="159"/>
  <c r="I23" i="160"/>
  <c r="C23" i="160" s="1"/>
  <c r="D23" i="160" s="1"/>
  <c r="F6" i="159"/>
  <c r="F13" i="159"/>
  <c r="F19" i="159"/>
  <c r="F25" i="159"/>
  <c r="M5" i="161"/>
  <c r="G5" i="161" s="1"/>
  <c r="D14" i="161"/>
  <c r="D26" i="161"/>
  <c r="D19" i="156"/>
  <c r="E4" i="156"/>
  <c r="D12" i="157"/>
  <c r="C11" i="158"/>
  <c r="E11" i="158" s="1"/>
  <c r="E16" i="157"/>
  <c r="C15" i="158"/>
  <c r="E15" i="158" s="1"/>
  <c r="G11" i="157"/>
  <c r="G23" i="157"/>
  <c r="D24" i="159"/>
  <c r="G6" i="159"/>
  <c r="G13" i="159"/>
  <c r="G19" i="159"/>
  <c r="G25" i="159"/>
  <c r="H25" i="159" s="1"/>
  <c r="E6" i="161"/>
  <c r="L6" i="161"/>
  <c r="F6" i="161" s="1"/>
  <c r="E14" i="161"/>
  <c r="E26" i="161"/>
  <c r="F23" i="159"/>
  <c r="E21" i="161"/>
  <c r="L21" i="161"/>
  <c r="F21" i="161" s="1"/>
  <c r="I21" i="161" s="1"/>
  <c r="M17" i="161"/>
  <c r="G17" i="161" s="1"/>
  <c r="F5" i="157"/>
  <c r="H5" i="157" s="1"/>
  <c r="F12" i="157"/>
  <c r="F18" i="157"/>
  <c r="F24" i="157"/>
  <c r="E11" i="159"/>
  <c r="I10" i="160"/>
  <c r="C10" i="160" s="1"/>
  <c r="D10" i="160" s="1"/>
  <c r="D16" i="159"/>
  <c r="H15" i="160"/>
  <c r="B15" i="160" s="1"/>
  <c r="E15" i="160" s="1"/>
  <c r="I19" i="160"/>
  <c r="C19" i="160" s="1"/>
  <c r="D19" i="160" s="1"/>
  <c r="F8" i="159"/>
  <c r="F14" i="159"/>
  <c r="F20" i="159"/>
  <c r="F26" i="159"/>
  <c r="M6" i="161"/>
  <c r="G6" i="161" s="1"/>
  <c r="E15" i="161"/>
  <c r="L15" i="161"/>
  <c r="F15" i="161" s="1"/>
  <c r="I15" i="161" s="1"/>
  <c r="D19" i="161"/>
  <c r="E27" i="161"/>
  <c r="L27" i="161"/>
  <c r="F27" i="161" s="1"/>
  <c r="H27" i="161" s="1"/>
  <c r="G9" i="157"/>
  <c r="H9" i="157" s="1"/>
  <c r="G17" i="159"/>
  <c r="E16" i="156"/>
  <c r="D25" i="156"/>
  <c r="G12" i="157"/>
  <c r="H12" i="157" s="1"/>
  <c r="G24" i="157"/>
  <c r="D11" i="159"/>
  <c r="D20" i="159"/>
  <c r="G8" i="159"/>
  <c r="G14" i="159"/>
  <c r="G20" i="159"/>
  <c r="G26" i="159"/>
  <c r="D6" i="161"/>
  <c r="D25" i="161"/>
  <c r="D23" i="156"/>
  <c r="D18" i="156"/>
  <c r="E17" i="157"/>
  <c r="C16" i="158"/>
  <c r="E16" i="158" s="1"/>
  <c r="D25" i="157"/>
  <c r="F6" i="157"/>
  <c r="F13" i="157"/>
  <c r="F19" i="157"/>
  <c r="F25" i="157"/>
  <c r="E16" i="159"/>
  <c r="D21" i="159"/>
  <c r="H20" i="160"/>
  <c r="B20" i="160" s="1"/>
  <c r="F9" i="159"/>
  <c r="F15" i="159"/>
  <c r="F21" i="159"/>
  <c r="F27" i="159"/>
  <c r="L24" i="161"/>
  <c r="F24" i="161" s="1"/>
  <c r="E19" i="156"/>
  <c r="D26" i="157"/>
  <c r="I22" i="160"/>
  <c r="C22" i="160" s="1"/>
  <c r="E22" i="160" s="1"/>
  <c r="F10" i="157"/>
  <c r="H10" i="157" s="1"/>
  <c r="E11" i="156"/>
  <c r="D21" i="157"/>
  <c r="C20" i="158"/>
  <c r="E20" i="158" s="1"/>
  <c r="E25" i="157"/>
  <c r="G6" i="157"/>
  <c r="G13" i="157"/>
  <c r="G19" i="157"/>
  <c r="G25" i="157"/>
  <c r="D8" i="159"/>
  <c r="E21" i="159"/>
  <c r="I20" i="160"/>
  <c r="C20" i="160" s="1"/>
  <c r="G15" i="159"/>
  <c r="G21" i="159"/>
  <c r="G27" i="159"/>
  <c r="L12" i="161"/>
  <c r="F12" i="161" s="1"/>
  <c r="D16" i="161"/>
  <c r="M16" i="161"/>
  <c r="G16" i="161" s="1"/>
  <c r="H16" i="161" s="1"/>
  <c r="D20" i="161"/>
  <c r="M24" i="161"/>
  <c r="G24" i="161" s="1"/>
  <c r="M25" i="161"/>
  <c r="G25" i="161" s="1"/>
  <c r="E9" i="161"/>
  <c r="L9" i="161"/>
  <c r="F9" i="161" s="1"/>
  <c r="H9" i="161" s="1"/>
  <c r="E10" i="157"/>
  <c r="C9" i="158"/>
  <c r="E9" i="158" s="1"/>
  <c r="E9" i="159"/>
  <c r="I8" i="160"/>
  <c r="C8" i="160" s="1"/>
  <c r="D8" i="160" s="1"/>
  <c r="G23" i="159"/>
  <c r="H23" i="159" s="1"/>
  <c r="D5" i="157"/>
  <c r="C4" i="158"/>
  <c r="E4" i="158" s="1"/>
  <c r="D7" i="156"/>
  <c r="D26" i="156"/>
  <c r="D13" i="157"/>
  <c r="D18" i="157"/>
  <c r="C17" i="158"/>
  <c r="E17" i="158" s="1"/>
  <c r="F8" i="157"/>
  <c r="H8" i="157" s="1"/>
  <c r="F14" i="157"/>
  <c r="H14" i="157" s="1"/>
  <c r="F20" i="157"/>
  <c r="F26" i="157"/>
  <c r="H26" i="157" s="1"/>
  <c r="E8" i="159"/>
  <c r="I11" i="160"/>
  <c r="C11" i="160" s="1"/>
  <c r="D11" i="160" s="1"/>
  <c r="H17" i="159"/>
  <c r="I16" i="160"/>
  <c r="C16" i="160" s="1"/>
  <c r="D16" i="160" s="1"/>
  <c r="D22" i="159"/>
  <c r="H21" i="160"/>
  <c r="B21" i="160" s="1"/>
  <c r="E21" i="160" s="1"/>
  <c r="F10" i="159"/>
  <c r="H10" i="159" s="1"/>
  <c r="F16" i="159"/>
  <c r="H16" i="159" s="1"/>
  <c r="F22" i="159"/>
  <c r="D8" i="161"/>
  <c r="E20" i="161"/>
  <c r="L25" i="161"/>
  <c r="F25" i="161" s="1"/>
  <c r="E12" i="160"/>
  <c r="I8" i="161"/>
  <c r="H20" i="161"/>
  <c r="H26" i="161"/>
  <c r="E25" i="160"/>
  <c r="D7" i="160"/>
  <c r="F19" i="161"/>
  <c r="G19" i="161"/>
  <c r="G12" i="161"/>
  <c r="G13" i="161"/>
  <c r="E5" i="160"/>
  <c r="E18" i="160"/>
  <c r="E9" i="160"/>
  <c r="G11" i="161"/>
  <c r="I14" i="161"/>
  <c r="G23" i="161"/>
  <c r="H21" i="161"/>
  <c r="I27" i="161"/>
  <c r="I10" i="161"/>
  <c r="H10" i="161"/>
  <c r="E19" i="161"/>
  <c r="H14" i="161"/>
  <c r="E18" i="161"/>
  <c r="I20" i="161"/>
  <c r="E24" i="161"/>
  <c r="I26" i="161"/>
  <c r="D23" i="161"/>
  <c r="E17" i="161"/>
  <c r="E10" i="161"/>
  <c r="E16" i="161"/>
  <c r="E22" i="161"/>
  <c r="D5" i="161"/>
  <c r="H8" i="161"/>
  <c r="D12" i="161"/>
  <c r="D18" i="161"/>
  <c r="D24" i="161"/>
  <c r="D11" i="161"/>
  <c r="D17" i="161"/>
  <c r="E11" i="161"/>
  <c r="D10" i="161"/>
  <c r="D9" i="161"/>
  <c r="D15" i="161"/>
  <c r="D21" i="161"/>
  <c r="D27" i="161"/>
  <c r="E5" i="161"/>
  <c r="E12" i="161"/>
  <c r="E23" i="161"/>
  <c r="E7" i="160"/>
  <c r="D25" i="160"/>
  <c r="D5" i="160"/>
  <c r="D9" i="160"/>
  <c r="D18" i="160"/>
  <c r="D24" i="160"/>
  <c r="D17" i="160"/>
  <c r="D26" i="160"/>
  <c r="H19" i="159"/>
  <c r="D5" i="159"/>
  <c r="H9" i="159"/>
  <c r="D18" i="159"/>
  <c r="E23" i="159"/>
  <c r="E5" i="159"/>
  <c r="D13" i="159"/>
  <c r="E18" i="159"/>
  <c r="D25" i="159"/>
  <c r="E13" i="159"/>
  <c r="E25" i="159"/>
  <c r="D15" i="159"/>
  <c r="E20" i="159"/>
  <c r="D27" i="159"/>
  <c r="D10" i="159"/>
  <c r="E27" i="159"/>
  <c r="E22" i="159"/>
  <c r="D12" i="159"/>
  <c r="D6" i="159"/>
  <c r="E12" i="159"/>
  <c r="D19" i="159"/>
  <c r="E6" i="159"/>
  <c r="D14" i="159"/>
  <c r="E19" i="159"/>
  <c r="D26" i="159"/>
  <c r="D9" i="159"/>
  <c r="E26" i="159"/>
  <c r="D5" i="158"/>
  <c r="D12" i="158"/>
  <c r="D15" i="158"/>
  <c r="D18" i="158"/>
  <c r="D21" i="158"/>
  <c r="D24" i="158"/>
  <c r="D7" i="158"/>
  <c r="D19" i="158"/>
  <c r="D22" i="158"/>
  <c r="D25" i="158"/>
  <c r="D8" i="158"/>
  <c r="D11" i="158"/>
  <c r="D14" i="158"/>
  <c r="D20" i="158"/>
  <c r="D26" i="158"/>
  <c r="H20" i="157"/>
  <c r="H22" i="157"/>
  <c r="H15" i="157"/>
  <c r="D14" i="157"/>
  <c r="E26" i="157"/>
  <c r="E9" i="157"/>
  <c r="D16" i="157"/>
  <c r="D11" i="157"/>
  <c r="D23" i="157"/>
  <c r="D9" i="157"/>
  <c r="E21" i="157"/>
  <c r="H21" i="157"/>
  <c r="D8" i="157"/>
  <c r="D20" i="157"/>
  <c r="D10" i="157"/>
  <c r="D22" i="157"/>
  <c r="E27" i="157"/>
  <c r="E8" i="157"/>
  <c r="D15" i="157"/>
  <c r="E20" i="157"/>
  <c r="D27" i="157"/>
  <c r="E15" i="157"/>
  <c r="D17" i="157"/>
  <c r="D4" i="156"/>
  <c r="D8" i="156"/>
  <c r="D11" i="156"/>
  <c r="D14" i="156"/>
  <c r="D17" i="156"/>
  <c r="D20" i="156"/>
  <c r="E26" i="156"/>
  <c r="E23" i="156"/>
  <c r="D15" i="160" l="1"/>
  <c r="H11" i="159"/>
  <c r="H27" i="159"/>
  <c r="H21" i="159"/>
  <c r="H17" i="157"/>
  <c r="D22" i="160"/>
  <c r="E16" i="160"/>
  <c r="D20" i="160"/>
  <c r="D17" i="158"/>
  <c r="D21" i="160"/>
  <c r="I9" i="161"/>
  <c r="D9" i="158"/>
  <c r="H13" i="159"/>
  <c r="H20" i="159"/>
  <c r="E19" i="160"/>
  <c r="H18" i="157"/>
  <c r="E4" i="160"/>
  <c r="H22" i="159"/>
  <c r="H23" i="157"/>
  <c r="H6" i="159"/>
  <c r="H14" i="159"/>
  <c r="H13" i="157"/>
  <c r="H8" i="159"/>
  <c r="H18" i="159"/>
  <c r="H6" i="157"/>
  <c r="H25" i="157"/>
  <c r="H16" i="157"/>
  <c r="D16" i="158"/>
  <c r="I16" i="161"/>
  <c r="E8" i="160"/>
  <c r="D23" i="158"/>
  <c r="E20" i="160"/>
  <c r="D13" i="160"/>
  <c r="D13" i="158"/>
  <c r="I13" i="161"/>
  <c r="H24" i="161"/>
  <c r="I17" i="161"/>
  <c r="H17" i="161"/>
  <c r="H5" i="161"/>
  <c r="I5" i="161"/>
  <c r="I12" i="161"/>
  <c r="H12" i="161"/>
  <c r="H25" i="161"/>
  <c r="I25" i="161"/>
  <c r="I24" i="161"/>
  <c r="I18" i="161"/>
  <c r="H18" i="161"/>
  <c r="E23" i="160"/>
  <c r="H24" i="157"/>
  <c r="D4" i="158"/>
  <c r="E10" i="160"/>
  <c r="H15" i="161"/>
  <c r="E11" i="160"/>
  <c r="E14" i="160"/>
  <c r="I6" i="161"/>
  <c r="D10" i="158"/>
  <c r="H15" i="159"/>
  <c r="H22" i="161"/>
  <c r="H26" i="159"/>
  <c r="H11" i="157"/>
  <c r="H19" i="157"/>
  <c r="I19" i="161"/>
  <c r="H11" i="161"/>
  <c r="H19" i="161"/>
  <c r="H23" i="161"/>
  <c r="I23" i="161"/>
  <c r="I11" i="161"/>
  <c r="H6" i="161"/>
  <c r="H13" i="161"/>
  <c r="B44" i="129" l="1"/>
  <c r="B43" i="129"/>
  <c r="B42" i="129"/>
  <c r="B41" i="129"/>
  <c r="B40" i="129"/>
  <c r="B39" i="129"/>
  <c r="F3" i="155"/>
  <c r="E3" i="155"/>
  <c r="C27" i="154"/>
  <c r="B27" i="154"/>
  <c r="C26" i="154"/>
  <c r="B26" i="154"/>
  <c r="C25" i="154"/>
  <c r="D25" i="154" s="1"/>
  <c r="B25" i="154"/>
  <c r="C24" i="154"/>
  <c r="B24" i="154"/>
  <c r="C23" i="154"/>
  <c r="B23" i="154"/>
  <c r="C22" i="154"/>
  <c r="B22" i="154"/>
  <c r="C21" i="154"/>
  <c r="B21" i="154"/>
  <c r="C20" i="154"/>
  <c r="B20" i="154"/>
  <c r="C19" i="154"/>
  <c r="B19" i="154"/>
  <c r="C18" i="154"/>
  <c r="B18" i="154"/>
  <c r="C17" i="154"/>
  <c r="B17" i="154"/>
  <c r="C16" i="154"/>
  <c r="B16" i="154"/>
  <c r="C15" i="154"/>
  <c r="B15" i="154"/>
  <c r="C14" i="154"/>
  <c r="B14" i="154"/>
  <c r="C13" i="154"/>
  <c r="B13" i="154"/>
  <c r="C12" i="154"/>
  <c r="B12" i="154"/>
  <c r="C11" i="154"/>
  <c r="B11" i="154"/>
  <c r="C10" i="154"/>
  <c r="B10" i="154"/>
  <c r="C9" i="154"/>
  <c r="B9" i="154"/>
  <c r="C8" i="154"/>
  <c r="B8" i="154"/>
  <c r="C6" i="154"/>
  <c r="B6" i="154"/>
  <c r="C5" i="154"/>
  <c r="B5" i="154"/>
  <c r="G4" i="154"/>
  <c r="F4" i="154"/>
  <c r="D5" i="154" l="1"/>
  <c r="E8" i="154"/>
  <c r="D16" i="154"/>
  <c r="E15" i="154"/>
  <c r="E21" i="154"/>
  <c r="E25" i="154"/>
  <c r="E11" i="154"/>
  <c r="E23" i="154"/>
  <c r="D18" i="154"/>
  <c r="E27" i="154"/>
  <c r="D10" i="154"/>
  <c r="D27" i="154"/>
  <c r="E16" i="154"/>
  <c r="E13" i="154"/>
  <c r="D15" i="154"/>
  <c r="D20" i="154"/>
  <c r="E20" i="154"/>
  <c r="E5" i="154"/>
  <c r="E26" i="154"/>
  <c r="D13" i="154"/>
  <c r="E22" i="154"/>
  <c r="D11" i="154"/>
  <c r="E14" i="154"/>
  <c r="E18" i="154"/>
  <c r="D23" i="154"/>
  <c r="D8" i="154"/>
  <c r="D17" i="154"/>
  <c r="D12" i="154"/>
  <c r="E17" i="154"/>
  <c r="D6" i="154"/>
  <c r="E12" i="154"/>
  <c r="D19" i="154"/>
  <c r="E24" i="154"/>
  <c r="D22" i="154"/>
  <c r="D24" i="154"/>
  <c r="E6" i="154"/>
  <c r="D14" i="154"/>
  <c r="E19" i="154"/>
  <c r="D26" i="154"/>
  <c r="D9" i="154"/>
  <c r="D21" i="154"/>
  <c r="E9" i="154"/>
  <c r="E10" i="154"/>
  <c r="F3" i="153" l="1"/>
  <c r="E3" i="153"/>
  <c r="C27" i="152"/>
  <c r="B27" i="152"/>
  <c r="C26" i="152"/>
  <c r="B26" i="152"/>
  <c r="C25" i="152"/>
  <c r="B25" i="152"/>
  <c r="C24" i="152"/>
  <c r="B24" i="152"/>
  <c r="C23" i="152"/>
  <c r="B23" i="152"/>
  <c r="C22" i="152"/>
  <c r="B22" i="152"/>
  <c r="C21" i="152"/>
  <c r="B21" i="152"/>
  <c r="C20" i="152"/>
  <c r="B20" i="152"/>
  <c r="C19" i="152"/>
  <c r="B19" i="152"/>
  <c r="C18" i="152"/>
  <c r="B18" i="152"/>
  <c r="C17" i="152"/>
  <c r="B17" i="152"/>
  <c r="C16" i="152"/>
  <c r="B16" i="152"/>
  <c r="E16" i="152" s="1"/>
  <c r="C15" i="152"/>
  <c r="B15" i="152"/>
  <c r="C14" i="152"/>
  <c r="B14" i="152"/>
  <c r="C13" i="152"/>
  <c r="B13" i="152"/>
  <c r="C12" i="152"/>
  <c r="B12" i="152"/>
  <c r="C11" i="152"/>
  <c r="B11" i="152"/>
  <c r="C10" i="152"/>
  <c r="B10" i="152"/>
  <c r="C9" i="152"/>
  <c r="B9" i="152"/>
  <c r="C8" i="152"/>
  <c r="B8" i="152"/>
  <c r="C6" i="152"/>
  <c r="B6" i="152"/>
  <c r="C5" i="152"/>
  <c r="B5" i="152"/>
  <c r="G4" i="152"/>
  <c r="F4" i="152"/>
  <c r="D18" i="152" l="1"/>
  <c r="E24" i="152"/>
  <c r="E14" i="152"/>
  <c r="E6" i="152"/>
  <c r="D23" i="152"/>
  <c r="D19" i="152"/>
  <c r="E25" i="152"/>
  <c r="E26" i="152"/>
  <c r="E19" i="152"/>
  <c r="D21" i="152"/>
  <c r="D26" i="152"/>
  <c r="D11" i="152"/>
  <c r="E21" i="152"/>
  <c r="D14" i="152"/>
  <c r="E17" i="152"/>
  <c r="D9" i="152"/>
  <c r="E5" i="152"/>
  <c r="D13" i="152"/>
  <c r="E18" i="152"/>
  <c r="D25" i="152"/>
  <c r="D20" i="152"/>
  <c r="E8" i="152"/>
  <c r="D15" i="152"/>
  <c r="E20" i="152"/>
  <c r="D27" i="152"/>
  <c r="D5" i="152"/>
  <c r="E13" i="152"/>
  <c r="D10" i="152"/>
  <c r="D22" i="152"/>
  <c r="E27" i="152"/>
  <c r="D16" i="152"/>
  <c r="E10" i="152"/>
  <c r="D17" i="152"/>
  <c r="E22" i="152"/>
  <c r="E9" i="152"/>
  <c r="E11" i="152"/>
  <c r="E23" i="152"/>
  <c r="E15" i="152"/>
  <c r="D12" i="152"/>
  <c r="D24" i="152"/>
  <c r="D8" i="152"/>
  <c r="D6" i="152"/>
  <c r="E12" i="152"/>
  <c r="F3" i="151"/>
  <c r="E3" i="151"/>
  <c r="C27" i="150"/>
  <c r="B27" i="150"/>
  <c r="C26" i="150"/>
  <c r="B26" i="150"/>
  <c r="C25" i="150"/>
  <c r="B25" i="150"/>
  <c r="C24" i="150"/>
  <c r="B24" i="150"/>
  <c r="C23" i="150"/>
  <c r="B23" i="150"/>
  <c r="C22" i="150"/>
  <c r="B22" i="150"/>
  <c r="C21" i="150"/>
  <c r="B21" i="150"/>
  <c r="C20" i="150"/>
  <c r="B20" i="150"/>
  <c r="C19" i="150"/>
  <c r="B19" i="150"/>
  <c r="C18" i="150"/>
  <c r="B18" i="150"/>
  <c r="C17" i="150"/>
  <c r="B17" i="150"/>
  <c r="C16" i="150"/>
  <c r="B16" i="150"/>
  <c r="C15" i="150"/>
  <c r="B15" i="150"/>
  <c r="C14" i="150"/>
  <c r="B14" i="150"/>
  <c r="C13" i="150"/>
  <c r="B13" i="150"/>
  <c r="C12" i="150"/>
  <c r="B12" i="150"/>
  <c r="C11" i="150"/>
  <c r="B11" i="150"/>
  <c r="C10" i="150"/>
  <c r="B10" i="150"/>
  <c r="E10" i="150" s="1"/>
  <c r="C9" i="150"/>
  <c r="B9" i="150"/>
  <c r="C8" i="150"/>
  <c r="B8" i="150"/>
  <c r="C6" i="150"/>
  <c r="B6" i="150"/>
  <c r="C5" i="150"/>
  <c r="B5" i="150"/>
  <c r="G4" i="150"/>
  <c r="F4" i="150"/>
  <c r="B38" i="129"/>
  <c r="B37" i="129"/>
  <c r="F3" i="149"/>
  <c r="E3" i="149"/>
  <c r="C27" i="148"/>
  <c r="B27" i="148"/>
  <c r="C26" i="148"/>
  <c r="B26" i="148"/>
  <c r="C25" i="148"/>
  <c r="B25" i="148"/>
  <c r="C24" i="148"/>
  <c r="B24" i="148"/>
  <c r="C23" i="148"/>
  <c r="B23" i="148"/>
  <c r="C22" i="148"/>
  <c r="B22" i="148"/>
  <c r="C21" i="148"/>
  <c r="B21" i="148"/>
  <c r="C20" i="148"/>
  <c r="B20" i="148"/>
  <c r="C19" i="148"/>
  <c r="B19" i="148"/>
  <c r="C18" i="148"/>
  <c r="B18" i="148"/>
  <c r="C17" i="148"/>
  <c r="B17" i="148"/>
  <c r="C16" i="148"/>
  <c r="E16" i="148" s="1"/>
  <c r="B16" i="148"/>
  <c r="C15" i="148"/>
  <c r="B15" i="148"/>
  <c r="C14" i="148"/>
  <c r="B14" i="148"/>
  <c r="C13" i="148"/>
  <c r="B13" i="148"/>
  <c r="C12" i="148"/>
  <c r="B12" i="148"/>
  <c r="C11" i="148"/>
  <c r="B11" i="148"/>
  <c r="E11" i="148" s="1"/>
  <c r="C10" i="148"/>
  <c r="B10" i="148"/>
  <c r="C9" i="148"/>
  <c r="B9" i="148"/>
  <c r="C8" i="148"/>
  <c r="B8" i="148"/>
  <c r="C6" i="148"/>
  <c r="B6" i="148"/>
  <c r="C5" i="148"/>
  <c r="B5" i="148"/>
  <c r="G4" i="148"/>
  <c r="F4" i="148"/>
  <c r="E20" i="148" l="1"/>
  <c r="E25" i="148"/>
  <c r="D17" i="148"/>
  <c r="D18" i="148"/>
  <c r="E22" i="150"/>
  <c r="D5" i="150"/>
  <c r="D15" i="150"/>
  <c r="E18" i="150"/>
  <c r="D6" i="150"/>
  <c r="E21" i="148"/>
  <c r="E13" i="150"/>
  <c r="E25" i="150"/>
  <c r="E22" i="148"/>
  <c r="E20" i="150"/>
  <c r="E27" i="150"/>
  <c r="E9" i="148"/>
  <c r="D10" i="150"/>
  <c r="D25" i="148"/>
  <c r="E10" i="148"/>
  <c r="D11" i="148"/>
  <c r="E5" i="150"/>
  <c r="E15" i="150"/>
  <c r="D20" i="150"/>
  <c r="E11" i="150"/>
  <c r="D25" i="150"/>
  <c r="E8" i="150"/>
  <c r="D26" i="150"/>
  <c r="D16" i="148"/>
  <c r="E23" i="148"/>
  <c r="D8" i="150"/>
  <c r="D22" i="150"/>
  <c r="D13" i="150"/>
  <c r="D18" i="150"/>
  <c r="D27" i="150"/>
  <c r="E8" i="148"/>
  <c r="E19" i="148"/>
  <c r="E23" i="150"/>
  <c r="E19" i="150"/>
  <c r="D9" i="148"/>
  <c r="D12" i="150"/>
  <c r="D24" i="150"/>
  <c r="D17" i="150"/>
  <c r="E12" i="150"/>
  <c r="E24" i="150"/>
  <c r="D14" i="150"/>
  <c r="D9" i="150"/>
  <c r="E14" i="150"/>
  <c r="D21" i="150"/>
  <c r="E26" i="150"/>
  <c r="E17" i="150"/>
  <c r="E6" i="150"/>
  <c r="E9" i="150"/>
  <c r="D16" i="150"/>
  <c r="E21" i="150"/>
  <c r="D19" i="150"/>
  <c r="D11" i="150"/>
  <c r="E16" i="150"/>
  <c r="D23" i="150"/>
  <c r="D13" i="148"/>
  <c r="E18" i="148"/>
  <c r="D20" i="148"/>
  <c r="D5" i="148"/>
  <c r="E5" i="148"/>
  <c r="D8" i="148"/>
  <c r="E13" i="148"/>
  <c r="D15" i="148"/>
  <c r="D27" i="148"/>
  <c r="D10" i="148"/>
  <c r="E15" i="148"/>
  <c r="D22" i="148"/>
  <c r="E27" i="148"/>
  <c r="D12" i="148"/>
  <c r="E17" i="148"/>
  <c r="D24" i="148"/>
  <c r="E12" i="148"/>
  <c r="D19" i="148"/>
  <c r="E24" i="148"/>
  <c r="D6" i="148"/>
  <c r="D14" i="148"/>
  <c r="D26" i="148"/>
  <c r="E6" i="148"/>
  <c r="E14" i="148"/>
  <c r="D21" i="148"/>
  <c r="E26" i="148"/>
  <c r="D23" i="148"/>
  <c r="B36" i="129" l="1"/>
  <c r="B31" i="129"/>
  <c r="B35" i="129"/>
  <c r="F3" i="147"/>
  <c r="E3" i="147"/>
  <c r="C27" i="146"/>
  <c r="B27" i="146"/>
  <c r="C26" i="146"/>
  <c r="B26" i="146"/>
  <c r="C25" i="146"/>
  <c r="B25" i="146"/>
  <c r="C24" i="146"/>
  <c r="B24" i="146"/>
  <c r="C23" i="146"/>
  <c r="B23" i="146"/>
  <c r="C22" i="146"/>
  <c r="B22" i="146"/>
  <c r="C21" i="146"/>
  <c r="B21" i="146"/>
  <c r="C20" i="146"/>
  <c r="B20" i="146"/>
  <c r="C19" i="146"/>
  <c r="B19" i="146"/>
  <c r="C18" i="146"/>
  <c r="B18" i="146"/>
  <c r="C17" i="146"/>
  <c r="B17" i="146"/>
  <c r="C16" i="146"/>
  <c r="B16" i="146"/>
  <c r="C15" i="146"/>
  <c r="B15" i="146"/>
  <c r="C14" i="146"/>
  <c r="B14" i="146"/>
  <c r="C13" i="146"/>
  <c r="B13" i="146"/>
  <c r="C12" i="146"/>
  <c r="B12" i="146"/>
  <c r="C11" i="146"/>
  <c r="B11" i="146"/>
  <c r="C10" i="146"/>
  <c r="B10" i="146"/>
  <c r="C9" i="146"/>
  <c r="B9" i="146"/>
  <c r="C8" i="146"/>
  <c r="B8" i="146"/>
  <c r="C6" i="146"/>
  <c r="B6" i="146"/>
  <c r="C5" i="146"/>
  <c r="B5" i="146"/>
  <c r="G4" i="146"/>
  <c r="F4" i="146"/>
  <c r="B34" i="129"/>
  <c r="B33" i="129"/>
  <c r="B32" i="129"/>
  <c r="F3" i="145"/>
  <c r="E3" i="145"/>
  <c r="C27" i="144"/>
  <c r="B27" i="144"/>
  <c r="C26" i="144"/>
  <c r="B26" i="144"/>
  <c r="C25" i="144"/>
  <c r="B25" i="144"/>
  <c r="C24" i="144"/>
  <c r="B24" i="144"/>
  <c r="C23" i="144"/>
  <c r="B23" i="144"/>
  <c r="C22" i="144"/>
  <c r="B22" i="144"/>
  <c r="C21" i="144"/>
  <c r="B21" i="144"/>
  <c r="C20" i="144"/>
  <c r="B20" i="144"/>
  <c r="C19" i="144"/>
  <c r="B19" i="144"/>
  <c r="C18" i="144"/>
  <c r="B18" i="144"/>
  <c r="C17" i="144"/>
  <c r="B17" i="144"/>
  <c r="C16" i="144"/>
  <c r="B16" i="144"/>
  <c r="C15" i="144"/>
  <c r="B15" i="144"/>
  <c r="C14" i="144"/>
  <c r="B14" i="144"/>
  <c r="C13" i="144"/>
  <c r="B13" i="144"/>
  <c r="C12" i="144"/>
  <c r="B12" i="144"/>
  <c r="C11" i="144"/>
  <c r="B11" i="144"/>
  <c r="C10" i="144"/>
  <c r="B10" i="144"/>
  <c r="C9" i="144"/>
  <c r="B9" i="144"/>
  <c r="C8" i="144"/>
  <c r="B8" i="144"/>
  <c r="C6" i="144"/>
  <c r="B6" i="144"/>
  <c r="C5" i="144"/>
  <c r="B5" i="144"/>
  <c r="G4" i="144"/>
  <c r="F4" i="144"/>
  <c r="F3" i="143"/>
  <c r="E3" i="143"/>
  <c r="C27" i="142"/>
  <c r="B27" i="142"/>
  <c r="C26" i="142"/>
  <c r="B26" i="142"/>
  <c r="C25" i="142"/>
  <c r="B25" i="142"/>
  <c r="C24" i="142"/>
  <c r="B24" i="142"/>
  <c r="C23" i="142"/>
  <c r="B23" i="142"/>
  <c r="C22" i="142"/>
  <c r="B22" i="142"/>
  <c r="C21" i="142"/>
  <c r="B21" i="142"/>
  <c r="C20" i="142"/>
  <c r="B20" i="142"/>
  <c r="C19" i="142"/>
  <c r="B19" i="142"/>
  <c r="C18" i="142"/>
  <c r="B18" i="142"/>
  <c r="C17" i="142"/>
  <c r="B17" i="142"/>
  <c r="C16" i="142"/>
  <c r="B16" i="142"/>
  <c r="C15" i="142"/>
  <c r="B15" i="142"/>
  <c r="C14" i="142"/>
  <c r="B14" i="142"/>
  <c r="C13" i="142"/>
  <c r="B13" i="142"/>
  <c r="C12" i="142"/>
  <c r="B12" i="142"/>
  <c r="C11" i="142"/>
  <c r="B11" i="142"/>
  <c r="C10" i="142"/>
  <c r="B10" i="142"/>
  <c r="C9" i="142"/>
  <c r="B9" i="142"/>
  <c r="C8" i="142"/>
  <c r="B8" i="142"/>
  <c r="C6" i="142"/>
  <c r="B6" i="142"/>
  <c r="C5" i="142"/>
  <c r="B5" i="142"/>
  <c r="G4" i="142"/>
  <c r="F4" i="142"/>
  <c r="B30" i="129"/>
  <c r="B29" i="129"/>
  <c r="C26" i="140"/>
  <c r="B26" i="140"/>
  <c r="C25" i="140"/>
  <c r="B25" i="140"/>
  <c r="C24" i="140"/>
  <c r="B24" i="140"/>
  <c r="C23" i="140"/>
  <c r="B23" i="140"/>
  <c r="C22" i="140"/>
  <c r="B22" i="140"/>
  <c r="C21" i="140"/>
  <c r="B21" i="140"/>
  <c r="C20" i="140"/>
  <c r="B20" i="140"/>
  <c r="C19" i="140"/>
  <c r="B19" i="140"/>
  <c r="C18" i="140"/>
  <c r="B18" i="140"/>
  <c r="C17" i="140"/>
  <c r="B17" i="140"/>
  <c r="C16" i="140"/>
  <c r="B16" i="140"/>
  <c r="C15" i="140"/>
  <c r="B15" i="140"/>
  <c r="C14" i="140"/>
  <c r="B14" i="140"/>
  <c r="C13" i="140"/>
  <c r="B13" i="140"/>
  <c r="E13" i="140" s="1"/>
  <c r="C12" i="140"/>
  <c r="B12" i="140"/>
  <c r="C11" i="140"/>
  <c r="B11" i="140"/>
  <c r="C10" i="140"/>
  <c r="B10" i="140"/>
  <c r="E10" i="140" s="1"/>
  <c r="C9" i="140"/>
  <c r="B9" i="140"/>
  <c r="C8" i="140"/>
  <c r="B8" i="140"/>
  <c r="C7" i="140"/>
  <c r="B7" i="140"/>
  <c r="C5" i="140"/>
  <c r="B5" i="140"/>
  <c r="C4" i="140"/>
  <c r="B4" i="140"/>
  <c r="E24" i="144" l="1"/>
  <c r="E19" i="140"/>
  <c r="E9" i="140"/>
  <c r="E15" i="140"/>
  <c r="E16" i="140"/>
  <c r="C5" i="135"/>
  <c r="G5" i="146" s="1"/>
  <c r="B6" i="135"/>
  <c r="F6" i="146" s="1"/>
  <c r="B13" i="135"/>
  <c r="F13" i="146" s="1"/>
  <c r="B19" i="135"/>
  <c r="F19" i="146" s="1"/>
  <c r="B25" i="135"/>
  <c r="F25" i="146" s="1"/>
  <c r="B8" i="135"/>
  <c r="F8" i="146" s="1"/>
  <c r="B14" i="135"/>
  <c r="F14" i="146" s="1"/>
  <c r="B20" i="135"/>
  <c r="F20" i="146" s="1"/>
  <c r="B26" i="135"/>
  <c r="F26" i="146" s="1"/>
  <c r="B9" i="135"/>
  <c r="F9" i="146" s="1"/>
  <c r="B15" i="135"/>
  <c r="F15" i="146" s="1"/>
  <c r="B21" i="135"/>
  <c r="F21" i="146" s="1"/>
  <c r="B27" i="135"/>
  <c r="F27" i="146" s="1"/>
  <c r="B10" i="135"/>
  <c r="F10" i="146" s="1"/>
  <c r="B16" i="135"/>
  <c r="F16" i="146" s="1"/>
  <c r="B22" i="135"/>
  <c r="F22" i="146" s="1"/>
  <c r="B11" i="135"/>
  <c r="F11" i="146" s="1"/>
  <c r="B17" i="135"/>
  <c r="F17" i="146" s="1"/>
  <c r="B23" i="135"/>
  <c r="F23" i="146" s="1"/>
  <c r="B5" i="135"/>
  <c r="F5" i="146" s="1"/>
  <c r="B12" i="135"/>
  <c r="F12" i="146" s="1"/>
  <c r="B18" i="135"/>
  <c r="F18" i="146" s="1"/>
  <c r="B24" i="135"/>
  <c r="F24" i="146" s="1"/>
  <c r="D18" i="146"/>
  <c r="C18" i="135"/>
  <c r="G18" i="146" s="1"/>
  <c r="C8" i="135"/>
  <c r="G8" i="146" s="1"/>
  <c r="C14" i="135"/>
  <c r="G14" i="146" s="1"/>
  <c r="C20" i="135"/>
  <c r="G20" i="146" s="1"/>
  <c r="C26" i="135"/>
  <c r="G26" i="146" s="1"/>
  <c r="C13" i="135"/>
  <c r="G13" i="146" s="1"/>
  <c r="C19" i="135"/>
  <c r="G19" i="146" s="1"/>
  <c r="C9" i="135"/>
  <c r="G9" i="146" s="1"/>
  <c r="C15" i="135"/>
  <c r="G15" i="146" s="1"/>
  <c r="C21" i="135"/>
  <c r="G21" i="146" s="1"/>
  <c r="C27" i="135"/>
  <c r="G27" i="146" s="1"/>
  <c r="C12" i="135"/>
  <c r="G12" i="146" s="1"/>
  <c r="C10" i="135"/>
  <c r="G10" i="146" s="1"/>
  <c r="C16" i="135"/>
  <c r="G16" i="146" s="1"/>
  <c r="C22" i="135"/>
  <c r="G22" i="146" s="1"/>
  <c r="C24" i="135"/>
  <c r="G24" i="146" s="1"/>
  <c r="C25" i="135"/>
  <c r="G25" i="146" s="1"/>
  <c r="E11" i="146"/>
  <c r="C11" i="135"/>
  <c r="G11" i="146" s="1"/>
  <c r="C17" i="135"/>
  <c r="G17" i="146" s="1"/>
  <c r="C23" i="135"/>
  <c r="G23" i="146" s="1"/>
  <c r="C6" i="135"/>
  <c r="G6" i="146" s="1"/>
  <c r="D9" i="142"/>
  <c r="E10" i="142"/>
  <c r="E26" i="144"/>
  <c r="D17" i="146"/>
  <c r="D14" i="144"/>
  <c r="D19" i="140"/>
  <c r="E21" i="142"/>
  <c r="E9" i="146"/>
  <c r="D20" i="144"/>
  <c r="E14" i="146"/>
  <c r="E12" i="142"/>
  <c r="D24" i="144"/>
  <c r="E19" i="144"/>
  <c r="D21" i="140"/>
  <c r="D16" i="142"/>
  <c r="E6" i="146"/>
  <c r="E22" i="142"/>
  <c r="E17" i="142"/>
  <c r="E11" i="140"/>
  <c r="E23" i="140"/>
  <c r="D17" i="142"/>
  <c r="D23" i="142"/>
  <c r="E17" i="144"/>
  <c r="E27" i="146"/>
  <c r="E12" i="144"/>
  <c r="D19" i="144"/>
  <c r="E25" i="144"/>
  <c r="E22" i="140"/>
  <c r="D10" i="142"/>
  <c r="D24" i="142"/>
  <c r="D10" i="146"/>
  <c r="D26" i="146"/>
  <c r="E24" i="142"/>
  <c r="D5" i="144"/>
  <c r="E10" i="146"/>
  <c r="E15" i="146"/>
  <c r="D12" i="144"/>
  <c r="D17" i="144"/>
  <c r="E21" i="146"/>
  <c r="D13" i="140"/>
  <c r="D24" i="140"/>
  <c r="D26" i="144"/>
  <c r="E16" i="146"/>
  <c r="D8" i="144"/>
  <c r="D11" i="146"/>
  <c r="E22" i="146"/>
  <c r="D12" i="142"/>
  <c r="D22" i="142"/>
  <c r="E23" i="144"/>
  <c r="E14" i="144"/>
  <c r="D10" i="140"/>
  <c r="E6" i="144"/>
  <c r="D6" i="144"/>
  <c r="E19" i="146"/>
  <c r="E23" i="146"/>
  <c r="D23" i="146"/>
  <c r="D11" i="142"/>
  <c r="E11" i="144"/>
  <c r="D5" i="142"/>
  <c r="D5" i="146"/>
  <c r="E20" i="146"/>
  <c r="D16" i="146"/>
  <c r="D15" i="142"/>
  <c r="D16" i="144"/>
  <c r="E8" i="146"/>
  <c r="D21" i="146"/>
  <c r="D27" i="142"/>
  <c r="D9" i="146"/>
  <c r="D7" i="140"/>
  <c r="D12" i="140"/>
  <c r="E9" i="142"/>
  <c r="E16" i="142"/>
  <c r="D22" i="146"/>
  <c r="E26" i="146"/>
  <c r="D22" i="140"/>
  <c r="D21" i="142"/>
  <c r="D11" i="144"/>
  <c r="D18" i="144"/>
  <c r="E21" i="144"/>
  <c r="E5" i="146"/>
  <c r="D13" i="146"/>
  <c r="E18" i="146"/>
  <c r="D25" i="146"/>
  <c r="D8" i="146"/>
  <c r="E13" i="146"/>
  <c r="D20" i="146"/>
  <c r="E25" i="146"/>
  <c r="D15" i="146"/>
  <c r="D27" i="146"/>
  <c r="D12" i="146"/>
  <c r="E17" i="146"/>
  <c r="D24" i="146"/>
  <c r="D6" i="146"/>
  <c r="E12" i="146"/>
  <c r="D19" i="146"/>
  <c r="E24" i="146"/>
  <c r="D14" i="146"/>
  <c r="E5" i="144"/>
  <c r="D13" i="144"/>
  <c r="E18" i="144"/>
  <c r="D25" i="144"/>
  <c r="E13" i="144"/>
  <c r="E8" i="144"/>
  <c r="D15" i="144"/>
  <c r="E20" i="144"/>
  <c r="D27" i="144"/>
  <c r="D10" i="144"/>
  <c r="E15" i="144"/>
  <c r="D22" i="144"/>
  <c r="E27" i="144"/>
  <c r="E10" i="144"/>
  <c r="E22" i="144"/>
  <c r="D21" i="144"/>
  <c r="D9" i="144"/>
  <c r="E9" i="144"/>
  <c r="E16" i="144"/>
  <c r="D23" i="144"/>
  <c r="E23" i="142"/>
  <c r="E5" i="142"/>
  <c r="D13" i="142"/>
  <c r="E18" i="142"/>
  <c r="D25" i="142"/>
  <c r="D8" i="142"/>
  <c r="E13" i="142"/>
  <c r="D20" i="142"/>
  <c r="E25" i="142"/>
  <c r="D18" i="142"/>
  <c r="E8" i="142"/>
  <c r="E20" i="142"/>
  <c r="E11" i="142"/>
  <c r="E15" i="142"/>
  <c r="E27" i="142"/>
  <c r="D6" i="142"/>
  <c r="D19" i="142"/>
  <c r="E6" i="142"/>
  <c r="D14" i="142"/>
  <c r="E19" i="142"/>
  <c r="D26" i="142"/>
  <c r="E14" i="142"/>
  <c r="E26" i="142"/>
  <c r="D23" i="140"/>
  <c r="E24" i="140"/>
  <c r="D15" i="140"/>
  <c r="D11" i="140"/>
  <c r="E12" i="140"/>
  <c r="D16" i="140"/>
  <c r="E21" i="140"/>
  <c r="D25" i="140"/>
  <c r="E7" i="140"/>
  <c r="E25" i="140"/>
  <c r="D9" i="140"/>
  <c r="D4" i="140"/>
  <c r="D8" i="140"/>
  <c r="D14" i="140"/>
  <c r="D17" i="140"/>
  <c r="D20" i="140"/>
  <c r="D26" i="140"/>
  <c r="E4" i="140"/>
  <c r="E8" i="140"/>
  <c r="E14" i="140"/>
  <c r="E17" i="140"/>
  <c r="E20" i="140"/>
  <c r="E26" i="140"/>
  <c r="D5" i="140"/>
  <c r="D18" i="140"/>
  <c r="E5" i="140"/>
  <c r="E18" i="140"/>
  <c r="B28" i="129" l="1"/>
  <c r="F3" i="139"/>
  <c r="E3" i="139"/>
  <c r="B27" i="129"/>
  <c r="W20" i="138"/>
  <c r="V20" i="138"/>
  <c r="U20" i="138"/>
  <c r="T20" i="138"/>
  <c r="S20" i="138"/>
  <c r="R20" i="138"/>
  <c r="Q20" i="138"/>
  <c r="P20" i="138"/>
  <c r="O20" i="138"/>
  <c r="N20" i="138"/>
  <c r="M20" i="138"/>
  <c r="L20" i="138"/>
  <c r="K20" i="138"/>
  <c r="J20" i="138"/>
  <c r="I20" i="138"/>
  <c r="H20" i="138"/>
  <c r="G20" i="138"/>
  <c r="F20" i="138"/>
  <c r="E20" i="138"/>
  <c r="D20" i="138"/>
  <c r="C20" i="138"/>
  <c r="B20" i="138"/>
  <c r="W19" i="138"/>
  <c r="V19" i="138"/>
  <c r="U19" i="138"/>
  <c r="T19" i="138"/>
  <c r="S19" i="138"/>
  <c r="R19" i="138"/>
  <c r="Q19" i="138"/>
  <c r="P19" i="138"/>
  <c r="O19" i="138"/>
  <c r="N19" i="138"/>
  <c r="M19" i="138"/>
  <c r="L19" i="138"/>
  <c r="K19" i="138"/>
  <c r="J19" i="138"/>
  <c r="I19" i="138"/>
  <c r="H19" i="138"/>
  <c r="G19" i="138"/>
  <c r="F19" i="138"/>
  <c r="E19" i="138"/>
  <c r="D19" i="138"/>
  <c r="C19" i="138"/>
  <c r="B19" i="138"/>
  <c r="W18" i="138"/>
  <c r="V18" i="138"/>
  <c r="U18" i="138"/>
  <c r="T18" i="138"/>
  <c r="S18" i="138"/>
  <c r="R18" i="138"/>
  <c r="Q18" i="138"/>
  <c r="P18" i="138"/>
  <c r="O18" i="138"/>
  <c r="N18" i="138"/>
  <c r="M18" i="138"/>
  <c r="L18" i="138"/>
  <c r="K18" i="138"/>
  <c r="J18" i="138"/>
  <c r="I18" i="138"/>
  <c r="H18" i="138"/>
  <c r="G18" i="138"/>
  <c r="F18" i="138"/>
  <c r="E18" i="138"/>
  <c r="D18" i="138"/>
  <c r="C18" i="138"/>
  <c r="B18" i="138"/>
  <c r="W17" i="138"/>
  <c r="V17" i="138"/>
  <c r="U17" i="138"/>
  <c r="T17" i="138"/>
  <c r="S17" i="138"/>
  <c r="R17" i="138"/>
  <c r="Q17" i="138"/>
  <c r="P17" i="138"/>
  <c r="O17" i="138"/>
  <c r="N17" i="138"/>
  <c r="M17" i="138"/>
  <c r="L17" i="138"/>
  <c r="K17" i="138"/>
  <c r="J17" i="138"/>
  <c r="I17" i="138"/>
  <c r="H17" i="138"/>
  <c r="G17" i="138"/>
  <c r="F17" i="138"/>
  <c r="E17" i="138"/>
  <c r="D17" i="138"/>
  <c r="C17" i="138"/>
  <c r="B17" i="138"/>
  <c r="W16" i="138"/>
  <c r="V16" i="138"/>
  <c r="U16" i="138"/>
  <c r="T16" i="138"/>
  <c r="S16" i="138"/>
  <c r="R16" i="138"/>
  <c r="Q16" i="138"/>
  <c r="P16" i="138"/>
  <c r="O16" i="138"/>
  <c r="N16" i="138"/>
  <c r="M16" i="138"/>
  <c r="L16" i="138"/>
  <c r="K16" i="138"/>
  <c r="J16" i="138"/>
  <c r="I16" i="138"/>
  <c r="H16" i="138"/>
  <c r="G16" i="138"/>
  <c r="F16" i="138"/>
  <c r="E16" i="138"/>
  <c r="D16" i="138"/>
  <c r="C16" i="138"/>
  <c r="B16" i="138"/>
  <c r="W15" i="138"/>
  <c r="V15" i="138"/>
  <c r="U15" i="138"/>
  <c r="T15" i="138"/>
  <c r="S15" i="138"/>
  <c r="R15" i="138"/>
  <c r="Q15" i="138"/>
  <c r="P15" i="138"/>
  <c r="O15" i="138"/>
  <c r="N15" i="138"/>
  <c r="M15" i="138"/>
  <c r="L15" i="138"/>
  <c r="K15" i="138"/>
  <c r="J15" i="138"/>
  <c r="I15" i="138"/>
  <c r="H15" i="138"/>
  <c r="G15" i="138"/>
  <c r="F15" i="138"/>
  <c r="E15" i="138"/>
  <c r="D15" i="138"/>
  <c r="C15" i="138"/>
  <c r="B15" i="138"/>
  <c r="W14" i="138"/>
  <c r="V14" i="138"/>
  <c r="U14" i="138"/>
  <c r="T14" i="138"/>
  <c r="S14" i="138"/>
  <c r="R14" i="138"/>
  <c r="Q14" i="138"/>
  <c r="P14" i="138"/>
  <c r="O14" i="138"/>
  <c r="N14" i="138"/>
  <c r="M14" i="138"/>
  <c r="L14" i="138"/>
  <c r="K14" i="138"/>
  <c r="J14" i="138"/>
  <c r="I14" i="138"/>
  <c r="H14" i="138"/>
  <c r="G14" i="138"/>
  <c r="F14" i="138"/>
  <c r="E14" i="138"/>
  <c r="D14" i="138"/>
  <c r="C14" i="138"/>
  <c r="B14" i="138"/>
  <c r="W11" i="138"/>
  <c r="V11" i="138"/>
  <c r="U11" i="138"/>
  <c r="T11" i="138"/>
  <c r="S11" i="138"/>
  <c r="R11" i="138"/>
  <c r="Q11" i="138"/>
  <c r="P11" i="138"/>
  <c r="O11" i="138"/>
  <c r="N11" i="138"/>
  <c r="M11" i="138"/>
  <c r="L11" i="138"/>
  <c r="K11" i="138"/>
  <c r="J11" i="138"/>
  <c r="I11" i="138"/>
  <c r="H11" i="138"/>
  <c r="G11" i="138"/>
  <c r="F11" i="138"/>
  <c r="E11" i="138"/>
  <c r="D11" i="138"/>
  <c r="C11" i="138"/>
  <c r="B11" i="138"/>
  <c r="W10" i="138"/>
  <c r="V10" i="138"/>
  <c r="U10" i="138"/>
  <c r="T10" i="138"/>
  <c r="S10" i="138"/>
  <c r="R10" i="138"/>
  <c r="Q10" i="138"/>
  <c r="P10" i="138"/>
  <c r="O10" i="138"/>
  <c r="N10" i="138"/>
  <c r="M10" i="138"/>
  <c r="L10" i="138"/>
  <c r="K10" i="138"/>
  <c r="J10" i="138"/>
  <c r="I10" i="138"/>
  <c r="H10" i="138"/>
  <c r="G10" i="138"/>
  <c r="F10" i="138"/>
  <c r="E10" i="138"/>
  <c r="D10" i="138"/>
  <c r="C10" i="138"/>
  <c r="B10" i="138"/>
  <c r="W9" i="138"/>
  <c r="V9" i="138"/>
  <c r="U9" i="138"/>
  <c r="T9" i="138"/>
  <c r="S9" i="138"/>
  <c r="R9" i="138"/>
  <c r="Q9" i="138"/>
  <c r="P9" i="138"/>
  <c r="O9" i="138"/>
  <c r="N9" i="138"/>
  <c r="M9" i="138"/>
  <c r="L9" i="138"/>
  <c r="K9" i="138"/>
  <c r="J9" i="138"/>
  <c r="I9" i="138"/>
  <c r="H9" i="138"/>
  <c r="G9" i="138"/>
  <c r="F9" i="138"/>
  <c r="E9" i="138"/>
  <c r="D9" i="138"/>
  <c r="C9" i="138"/>
  <c r="B9" i="138"/>
  <c r="W8" i="138"/>
  <c r="V8" i="138"/>
  <c r="U8" i="138"/>
  <c r="T8" i="138"/>
  <c r="S8" i="138"/>
  <c r="R8" i="138"/>
  <c r="Q8" i="138"/>
  <c r="P8" i="138"/>
  <c r="O8" i="138"/>
  <c r="N8" i="138"/>
  <c r="M8" i="138"/>
  <c r="L8" i="138"/>
  <c r="K8" i="138"/>
  <c r="J8" i="138"/>
  <c r="I8" i="138"/>
  <c r="H8" i="138"/>
  <c r="G8" i="138"/>
  <c r="F8" i="138"/>
  <c r="E8" i="138"/>
  <c r="D8" i="138"/>
  <c r="C8" i="138"/>
  <c r="B8" i="138"/>
  <c r="W7" i="138"/>
  <c r="V7" i="138"/>
  <c r="U7" i="138"/>
  <c r="T7" i="138"/>
  <c r="S7" i="138"/>
  <c r="R7" i="138"/>
  <c r="Q7" i="138"/>
  <c r="P7" i="138"/>
  <c r="O7" i="138"/>
  <c r="N7" i="138"/>
  <c r="M7" i="138"/>
  <c r="L7" i="138"/>
  <c r="K7" i="138"/>
  <c r="J7" i="138"/>
  <c r="I7" i="138"/>
  <c r="H7" i="138"/>
  <c r="G7" i="138"/>
  <c r="F7" i="138"/>
  <c r="E7" i="138"/>
  <c r="D7" i="138"/>
  <c r="C7" i="138"/>
  <c r="B7" i="138"/>
  <c r="W6" i="138"/>
  <c r="V6" i="138"/>
  <c r="U6" i="138"/>
  <c r="T6" i="138"/>
  <c r="S6" i="138"/>
  <c r="R6" i="138"/>
  <c r="Q6" i="138"/>
  <c r="P6" i="138"/>
  <c r="O6" i="138"/>
  <c r="N6" i="138"/>
  <c r="M6" i="138"/>
  <c r="L6" i="138"/>
  <c r="K6" i="138"/>
  <c r="J6" i="138"/>
  <c r="I6" i="138"/>
  <c r="H6" i="138"/>
  <c r="G6" i="138"/>
  <c r="F6" i="138"/>
  <c r="E6" i="138"/>
  <c r="D6" i="138"/>
  <c r="C6" i="138"/>
  <c r="B6" i="138"/>
  <c r="W5" i="138"/>
  <c r="V5" i="138"/>
  <c r="U5" i="138"/>
  <c r="T5" i="138"/>
  <c r="S5" i="138"/>
  <c r="R5" i="138"/>
  <c r="Q5" i="138"/>
  <c r="P5" i="138"/>
  <c r="O5" i="138"/>
  <c r="N5" i="138"/>
  <c r="M5" i="138"/>
  <c r="L5" i="138"/>
  <c r="K5" i="138"/>
  <c r="J5" i="138"/>
  <c r="I5" i="138"/>
  <c r="H5" i="138"/>
  <c r="G5" i="138"/>
  <c r="F5" i="138"/>
  <c r="E5" i="138"/>
  <c r="D5" i="138"/>
  <c r="C5" i="138"/>
  <c r="B5" i="138"/>
  <c r="B26" i="129"/>
  <c r="B25" i="129"/>
  <c r="K28" i="138" l="1"/>
  <c r="W28" i="138"/>
  <c r="U24" i="138"/>
  <c r="W25" i="138"/>
  <c r="B23" i="138"/>
  <c r="M28" i="138"/>
  <c r="L27" i="138"/>
  <c r="B28" i="138"/>
  <c r="N28" i="138"/>
  <c r="K27" i="138"/>
  <c r="W27" i="138"/>
  <c r="I25" i="138"/>
  <c r="U25" i="138"/>
  <c r="K26" i="138"/>
  <c r="W26" i="138"/>
  <c r="M27" i="138"/>
  <c r="C28" i="138"/>
  <c r="O28" i="138"/>
  <c r="D12" i="138"/>
  <c r="P12" i="138"/>
  <c r="F23" i="138"/>
  <c r="R21" i="138"/>
  <c r="H24" i="138"/>
  <c r="T24" i="138"/>
  <c r="J25" i="138"/>
  <c r="V25" i="138"/>
  <c r="L26" i="138"/>
  <c r="B27" i="138"/>
  <c r="N27" i="138"/>
  <c r="P28" i="138"/>
  <c r="F29" i="138"/>
  <c r="R29" i="138"/>
  <c r="Q12" i="138"/>
  <c r="G21" i="138"/>
  <c r="S21" i="138"/>
  <c r="I24" i="138"/>
  <c r="K25" i="138"/>
  <c r="M26" i="138"/>
  <c r="C27" i="138"/>
  <c r="O27" i="138"/>
  <c r="J24" i="138"/>
  <c r="V24" i="138"/>
  <c r="L25" i="138"/>
  <c r="B26" i="138"/>
  <c r="N26" i="138"/>
  <c r="P27" i="138"/>
  <c r="G12" i="138"/>
  <c r="S12" i="138"/>
  <c r="U21" i="138"/>
  <c r="K24" i="138"/>
  <c r="W24" i="138"/>
  <c r="M25" i="138"/>
  <c r="C26" i="138"/>
  <c r="O26" i="138"/>
  <c r="L24" i="138"/>
  <c r="B25" i="138"/>
  <c r="N25" i="138"/>
  <c r="E12" i="138"/>
  <c r="E28" i="138"/>
  <c r="Q28" i="138"/>
  <c r="G29" i="138"/>
  <c r="S29" i="138"/>
  <c r="F12" i="138"/>
  <c r="R12" i="138"/>
  <c r="H21" i="138"/>
  <c r="T23" i="138"/>
  <c r="F28" i="138"/>
  <c r="R28" i="138"/>
  <c r="H29" i="138"/>
  <c r="T29" i="138"/>
  <c r="I23" i="138"/>
  <c r="E27" i="138"/>
  <c r="Q27" i="138"/>
  <c r="G28" i="138"/>
  <c r="S28" i="138"/>
  <c r="I29" i="138"/>
  <c r="U29" i="138"/>
  <c r="H12" i="138"/>
  <c r="T12" i="138"/>
  <c r="J21" i="138"/>
  <c r="V21" i="138"/>
  <c r="D26" i="138"/>
  <c r="P26" i="138"/>
  <c r="F27" i="138"/>
  <c r="R27" i="138"/>
  <c r="H28" i="138"/>
  <c r="T28" i="138"/>
  <c r="J29" i="138"/>
  <c r="V29" i="138"/>
  <c r="I12" i="138"/>
  <c r="U12" i="138"/>
  <c r="K23" i="138"/>
  <c r="W23" i="138"/>
  <c r="M24" i="138"/>
  <c r="C25" i="138"/>
  <c r="O25" i="138"/>
  <c r="E26" i="138"/>
  <c r="Q26" i="138"/>
  <c r="G27" i="138"/>
  <c r="S27" i="138"/>
  <c r="I28" i="138"/>
  <c r="U28" i="138"/>
  <c r="K29" i="138"/>
  <c r="W29" i="138"/>
  <c r="J12" i="138"/>
  <c r="V12" i="138"/>
  <c r="L23" i="138"/>
  <c r="B24" i="138"/>
  <c r="N24" i="138"/>
  <c r="D25" i="138"/>
  <c r="P25" i="138"/>
  <c r="F26" i="138"/>
  <c r="R26" i="138"/>
  <c r="H27" i="138"/>
  <c r="T27" i="138"/>
  <c r="J28" i="138"/>
  <c r="V28" i="138"/>
  <c r="L29" i="138"/>
  <c r="K12" i="138"/>
  <c r="W12" i="138"/>
  <c r="M23" i="138"/>
  <c r="C24" i="138"/>
  <c r="O24" i="138"/>
  <c r="E25" i="138"/>
  <c r="Q25" i="138"/>
  <c r="G26" i="138"/>
  <c r="S26" i="138"/>
  <c r="I27" i="138"/>
  <c r="U27" i="138"/>
  <c r="M29" i="138"/>
  <c r="D28" i="138"/>
  <c r="N23" i="138"/>
  <c r="D24" i="138"/>
  <c r="P24" i="138"/>
  <c r="F25" i="138"/>
  <c r="R25" i="138"/>
  <c r="H26" i="138"/>
  <c r="T26" i="138"/>
  <c r="J27" i="138"/>
  <c r="V27" i="138"/>
  <c r="L28" i="138"/>
  <c r="B29" i="138"/>
  <c r="N29" i="138"/>
  <c r="M12" i="138"/>
  <c r="C23" i="138"/>
  <c r="O23" i="138"/>
  <c r="E24" i="138"/>
  <c r="Q24" i="138"/>
  <c r="G25" i="138"/>
  <c r="S25" i="138"/>
  <c r="I26" i="138"/>
  <c r="U26" i="138"/>
  <c r="C29" i="138"/>
  <c r="O29" i="138"/>
  <c r="L12" i="138"/>
  <c r="B12" i="138"/>
  <c r="N12" i="138"/>
  <c r="D23" i="138"/>
  <c r="P23" i="138"/>
  <c r="F24" i="138"/>
  <c r="R24" i="138"/>
  <c r="H25" i="138"/>
  <c r="T25" i="138"/>
  <c r="J26" i="138"/>
  <c r="V26" i="138"/>
  <c r="D29" i="138"/>
  <c r="P29" i="138"/>
  <c r="C12" i="138"/>
  <c r="O12" i="138"/>
  <c r="E23" i="138"/>
  <c r="Q23" i="138"/>
  <c r="G24" i="138"/>
  <c r="S24" i="138"/>
  <c r="E29" i="138"/>
  <c r="Q29" i="138"/>
  <c r="D27" i="138"/>
  <c r="G23" i="138"/>
  <c r="T21" i="138"/>
  <c r="I21" i="138"/>
  <c r="U23" i="138"/>
  <c r="V23" i="138"/>
  <c r="K21" i="138"/>
  <c r="W21" i="138"/>
  <c r="R23" i="138"/>
  <c r="L21" i="138"/>
  <c r="S23" i="138"/>
  <c r="H23" i="138"/>
  <c r="J23" i="138"/>
  <c r="M21" i="138"/>
  <c r="B21" i="138"/>
  <c r="N21" i="138"/>
  <c r="F21" i="138"/>
  <c r="C21" i="138"/>
  <c r="O21" i="138"/>
  <c r="D21" i="138"/>
  <c r="P21" i="138"/>
  <c r="E21" i="138"/>
  <c r="Q21" i="138"/>
  <c r="W20" i="136"/>
  <c r="V20" i="136"/>
  <c r="U20" i="136"/>
  <c r="T20" i="136"/>
  <c r="S20" i="136"/>
  <c r="R20" i="136"/>
  <c r="Q20" i="136"/>
  <c r="P20" i="136"/>
  <c r="O20" i="136"/>
  <c r="N20" i="136"/>
  <c r="M20" i="136"/>
  <c r="L20" i="136"/>
  <c r="K20" i="136"/>
  <c r="J20" i="136"/>
  <c r="I20" i="136"/>
  <c r="H20" i="136"/>
  <c r="G20" i="136"/>
  <c r="F20" i="136"/>
  <c r="E20" i="136"/>
  <c r="D20" i="136"/>
  <c r="B20" i="136"/>
  <c r="W19" i="136"/>
  <c r="V19" i="136"/>
  <c r="U19" i="136"/>
  <c r="T19" i="136"/>
  <c r="S19" i="136"/>
  <c r="R19" i="136"/>
  <c r="Q19" i="136"/>
  <c r="P19" i="136"/>
  <c r="O19" i="136"/>
  <c r="N19" i="136"/>
  <c r="M19" i="136"/>
  <c r="L19" i="136"/>
  <c r="K19" i="136"/>
  <c r="J19" i="136"/>
  <c r="I19" i="136"/>
  <c r="H19" i="136"/>
  <c r="G19" i="136"/>
  <c r="F19" i="136"/>
  <c r="E19" i="136"/>
  <c r="D19" i="136"/>
  <c r="B19" i="136"/>
  <c r="W18" i="136"/>
  <c r="V18" i="136"/>
  <c r="U18" i="136"/>
  <c r="T18" i="136"/>
  <c r="S18" i="136"/>
  <c r="R18" i="136"/>
  <c r="Q18" i="136"/>
  <c r="P18" i="136"/>
  <c r="O18" i="136"/>
  <c r="N18" i="136"/>
  <c r="M18" i="136"/>
  <c r="L18" i="136"/>
  <c r="K18" i="136"/>
  <c r="J18" i="136"/>
  <c r="I18" i="136"/>
  <c r="H18" i="136"/>
  <c r="G18" i="136"/>
  <c r="F18" i="136"/>
  <c r="E18" i="136"/>
  <c r="D18" i="136"/>
  <c r="B18" i="136"/>
  <c r="W17" i="136"/>
  <c r="V17" i="136"/>
  <c r="U17" i="136"/>
  <c r="T17" i="136"/>
  <c r="S17" i="136"/>
  <c r="R17" i="136"/>
  <c r="Q17" i="136"/>
  <c r="P17" i="136"/>
  <c r="O17" i="136"/>
  <c r="N17" i="136"/>
  <c r="M17" i="136"/>
  <c r="L17" i="136"/>
  <c r="K17" i="136"/>
  <c r="J17" i="136"/>
  <c r="I17" i="136"/>
  <c r="H17" i="136"/>
  <c r="G17" i="136"/>
  <c r="F17" i="136"/>
  <c r="E17" i="136"/>
  <c r="D17" i="136"/>
  <c r="B17" i="136"/>
  <c r="W16" i="136"/>
  <c r="V16" i="136"/>
  <c r="U16" i="136"/>
  <c r="T16" i="136"/>
  <c r="S16" i="136"/>
  <c r="R16" i="136"/>
  <c r="Q16" i="136"/>
  <c r="P16" i="136"/>
  <c r="O16" i="136"/>
  <c r="N16" i="136"/>
  <c r="M16" i="136"/>
  <c r="L16" i="136"/>
  <c r="K16" i="136"/>
  <c r="J16" i="136"/>
  <c r="I16" i="136"/>
  <c r="H16" i="136"/>
  <c r="G16" i="136"/>
  <c r="F16" i="136"/>
  <c r="E16" i="136"/>
  <c r="D16" i="136"/>
  <c r="B16" i="136"/>
  <c r="W15" i="136"/>
  <c r="V15" i="136"/>
  <c r="U15" i="136"/>
  <c r="T15" i="136"/>
  <c r="S15" i="136"/>
  <c r="R15" i="136"/>
  <c r="Q15" i="136"/>
  <c r="P15" i="136"/>
  <c r="O15" i="136"/>
  <c r="N15" i="136"/>
  <c r="M15" i="136"/>
  <c r="L15" i="136"/>
  <c r="K15" i="136"/>
  <c r="J15" i="136"/>
  <c r="I15" i="136"/>
  <c r="H15" i="136"/>
  <c r="G15" i="136"/>
  <c r="F15" i="136"/>
  <c r="E15" i="136"/>
  <c r="D15" i="136"/>
  <c r="B15" i="136"/>
  <c r="W14" i="136"/>
  <c r="V14" i="136"/>
  <c r="U14" i="136"/>
  <c r="T14" i="136"/>
  <c r="S14" i="136"/>
  <c r="R14" i="136"/>
  <c r="Q14" i="136"/>
  <c r="P14" i="136"/>
  <c r="O14" i="136"/>
  <c r="N14" i="136"/>
  <c r="M14" i="136"/>
  <c r="L14" i="136"/>
  <c r="K14" i="136"/>
  <c r="J14" i="136"/>
  <c r="I14" i="136"/>
  <c r="H14" i="136"/>
  <c r="G14" i="136"/>
  <c r="F14" i="136"/>
  <c r="E14" i="136"/>
  <c r="D14" i="136"/>
  <c r="B14" i="136"/>
  <c r="W11" i="136"/>
  <c r="V11" i="136"/>
  <c r="U11" i="136"/>
  <c r="T11" i="136"/>
  <c r="S11" i="136"/>
  <c r="R11" i="136"/>
  <c r="Q11" i="136"/>
  <c r="P11" i="136"/>
  <c r="O11" i="136"/>
  <c r="N11" i="136"/>
  <c r="M11" i="136"/>
  <c r="L11" i="136"/>
  <c r="K11" i="136"/>
  <c r="J11" i="136"/>
  <c r="I11" i="136"/>
  <c r="H11" i="136"/>
  <c r="G11" i="136"/>
  <c r="F11" i="136"/>
  <c r="E11" i="136"/>
  <c r="D11" i="136"/>
  <c r="B11" i="136"/>
  <c r="W10" i="136"/>
  <c r="V10" i="136"/>
  <c r="U10" i="136"/>
  <c r="T10" i="136"/>
  <c r="S10" i="136"/>
  <c r="R10" i="136"/>
  <c r="Q10" i="136"/>
  <c r="P10" i="136"/>
  <c r="O10" i="136"/>
  <c r="N10" i="136"/>
  <c r="M10" i="136"/>
  <c r="L10" i="136"/>
  <c r="K10" i="136"/>
  <c r="J10" i="136"/>
  <c r="I10" i="136"/>
  <c r="H10" i="136"/>
  <c r="G10" i="136"/>
  <c r="F10" i="136"/>
  <c r="E10" i="136"/>
  <c r="D10" i="136"/>
  <c r="B10" i="136"/>
  <c r="W9" i="136"/>
  <c r="V9" i="136"/>
  <c r="U9" i="136"/>
  <c r="T9" i="136"/>
  <c r="S9" i="136"/>
  <c r="R9" i="136"/>
  <c r="Q9" i="136"/>
  <c r="P9" i="136"/>
  <c r="O9" i="136"/>
  <c r="N9" i="136"/>
  <c r="M9" i="136"/>
  <c r="L9" i="136"/>
  <c r="K9" i="136"/>
  <c r="J9" i="136"/>
  <c r="I9" i="136"/>
  <c r="H9" i="136"/>
  <c r="G9" i="136"/>
  <c r="F9" i="136"/>
  <c r="E9" i="136"/>
  <c r="D9" i="136"/>
  <c r="B9" i="136"/>
  <c r="W8" i="136"/>
  <c r="V8" i="136"/>
  <c r="U8" i="136"/>
  <c r="T8" i="136"/>
  <c r="S8" i="136"/>
  <c r="R8" i="136"/>
  <c r="Q8" i="136"/>
  <c r="P8" i="136"/>
  <c r="O8" i="136"/>
  <c r="N8" i="136"/>
  <c r="M8" i="136"/>
  <c r="L8" i="136"/>
  <c r="K8" i="136"/>
  <c r="J8" i="136"/>
  <c r="I8" i="136"/>
  <c r="H8" i="136"/>
  <c r="G8" i="136"/>
  <c r="F8" i="136"/>
  <c r="E8" i="136"/>
  <c r="D8" i="136"/>
  <c r="B8" i="136"/>
  <c r="W7" i="136"/>
  <c r="V7" i="136"/>
  <c r="U7" i="136"/>
  <c r="T7" i="136"/>
  <c r="S7" i="136"/>
  <c r="R7" i="136"/>
  <c r="Q7" i="136"/>
  <c r="P7" i="136"/>
  <c r="O7" i="136"/>
  <c r="N7" i="136"/>
  <c r="M7" i="136"/>
  <c r="L7" i="136"/>
  <c r="K7" i="136"/>
  <c r="J7" i="136"/>
  <c r="I7" i="136"/>
  <c r="H7" i="136"/>
  <c r="G7" i="136"/>
  <c r="F7" i="136"/>
  <c r="E7" i="136"/>
  <c r="D7" i="136"/>
  <c r="B7" i="136"/>
  <c r="W6" i="136"/>
  <c r="V6" i="136"/>
  <c r="U6" i="136"/>
  <c r="T6" i="136"/>
  <c r="S6" i="136"/>
  <c r="R6" i="136"/>
  <c r="Q6" i="136"/>
  <c r="P6" i="136"/>
  <c r="O6" i="136"/>
  <c r="N6" i="136"/>
  <c r="M6" i="136"/>
  <c r="L6" i="136"/>
  <c r="K6" i="136"/>
  <c r="J6" i="136"/>
  <c r="I6" i="136"/>
  <c r="H6" i="136"/>
  <c r="G6" i="136"/>
  <c r="F6" i="136"/>
  <c r="E6" i="136"/>
  <c r="D6" i="136"/>
  <c r="B6" i="136"/>
  <c r="W5" i="136"/>
  <c r="V5" i="136"/>
  <c r="U5" i="136"/>
  <c r="U23" i="136" s="1"/>
  <c r="T5" i="136"/>
  <c r="S5" i="136"/>
  <c r="R5" i="136"/>
  <c r="Q5" i="136"/>
  <c r="P5" i="136"/>
  <c r="O5" i="136"/>
  <c r="N5" i="136"/>
  <c r="M5" i="136"/>
  <c r="L5" i="136"/>
  <c r="K5" i="136"/>
  <c r="J5" i="136"/>
  <c r="I5" i="136"/>
  <c r="I23" i="136" s="1"/>
  <c r="H5" i="136"/>
  <c r="G5" i="136"/>
  <c r="F5" i="136"/>
  <c r="E5" i="136"/>
  <c r="D5" i="136"/>
  <c r="B5" i="136"/>
  <c r="B24" i="129"/>
  <c r="M29" i="136" l="1"/>
  <c r="B28" i="136"/>
  <c r="O26" i="136"/>
  <c r="H25" i="136"/>
  <c r="E28" i="136"/>
  <c r="Q28" i="136"/>
  <c r="M26" i="136"/>
  <c r="I29" i="136"/>
  <c r="U29" i="136"/>
  <c r="W24" i="136"/>
  <c r="D12" i="136"/>
  <c r="P12" i="136"/>
  <c r="G30" i="138"/>
  <c r="S30" i="138"/>
  <c r="J30" i="138"/>
  <c r="C24" i="137"/>
  <c r="C20" i="137"/>
  <c r="C13" i="137"/>
  <c r="B8" i="137"/>
  <c r="C10" i="137"/>
  <c r="C21" i="137"/>
  <c r="B15" i="137"/>
  <c r="M25" i="136"/>
  <c r="E30" i="138"/>
  <c r="C8" i="137"/>
  <c r="C15" i="137"/>
  <c r="B24" i="137"/>
  <c r="B23" i="137"/>
  <c r="B20" i="137"/>
  <c r="P30" i="138"/>
  <c r="C19" i="137"/>
  <c r="C7" i="137"/>
  <c r="C26" i="137"/>
  <c r="C11" i="137"/>
  <c r="B7" i="137"/>
  <c r="B12" i="137"/>
  <c r="B19" i="137"/>
  <c r="D25" i="136"/>
  <c r="P25" i="136"/>
  <c r="G26" i="136"/>
  <c r="S26" i="136"/>
  <c r="J27" i="136"/>
  <c r="V27" i="136"/>
  <c r="M28" i="136"/>
  <c r="D29" i="136"/>
  <c r="P29" i="136"/>
  <c r="C18" i="137"/>
  <c r="C14" i="137"/>
  <c r="R30" i="138"/>
  <c r="B21" i="137"/>
  <c r="K23" i="136"/>
  <c r="W23" i="136"/>
  <c r="N24" i="136"/>
  <c r="E25" i="136"/>
  <c r="Q25" i="136"/>
  <c r="H26" i="136"/>
  <c r="T26" i="136"/>
  <c r="K27" i="136"/>
  <c r="W27" i="136"/>
  <c r="N28" i="136"/>
  <c r="E29" i="136"/>
  <c r="Q29" i="136"/>
  <c r="C5" i="137"/>
  <c r="B9" i="137"/>
  <c r="B11" i="137"/>
  <c r="B12" i="136"/>
  <c r="L23" i="136"/>
  <c r="B24" i="136"/>
  <c r="O24" i="136"/>
  <c r="L27" i="136"/>
  <c r="F30" i="138"/>
  <c r="C9" i="137"/>
  <c r="G25" i="136"/>
  <c r="S25" i="136"/>
  <c r="J26" i="136"/>
  <c r="V26" i="136"/>
  <c r="M27" i="136"/>
  <c r="D28" i="136"/>
  <c r="P28" i="136"/>
  <c r="N30" i="138"/>
  <c r="C17" i="137"/>
  <c r="C12" i="137"/>
  <c r="B18" i="137"/>
  <c r="B17" i="137"/>
  <c r="N23" i="136"/>
  <c r="E24" i="136"/>
  <c r="K26" i="136"/>
  <c r="W26" i="136"/>
  <c r="C4" i="137"/>
  <c r="T30" i="138"/>
  <c r="C23" i="137"/>
  <c r="B5" i="137"/>
  <c r="B4" i="137"/>
  <c r="B16" i="137"/>
  <c r="B26" i="137"/>
  <c r="C16" i="137"/>
  <c r="C9" i="136"/>
  <c r="D27" i="136"/>
  <c r="P27" i="136"/>
  <c r="G28" i="136"/>
  <c r="S28" i="136"/>
  <c r="J29" i="136"/>
  <c r="V29" i="136"/>
  <c r="B25" i="137"/>
  <c r="B22" i="137"/>
  <c r="B14" i="137"/>
  <c r="K24" i="136"/>
  <c r="K28" i="136"/>
  <c r="W28" i="136"/>
  <c r="E23" i="136"/>
  <c r="Q23" i="136"/>
  <c r="H24" i="136"/>
  <c r="T24" i="136"/>
  <c r="N26" i="136"/>
  <c r="E27" i="136"/>
  <c r="Q27" i="136"/>
  <c r="U30" i="138"/>
  <c r="B13" i="137"/>
  <c r="C25" i="137"/>
  <c r="B10" i="137"/>
  <c r="C22" i="137"/>
  <c r="G23" i="136"/>
  <c r="S23" i="136"/>
  <c r="F21" i="136"/>
  <c r="R21" i="136"/>
  <c r="F24" i="136"/>
  <c r="R24" i="136"/>
  <c r="O27" i="136"/>
  <c r="H30" i="138"/>
  <c r="I30" i="138"/>
  <c r="B30" i="138"/>
  <c r="Q30" i="138"/>
  <c r="V30" i="138"/>
  <c r="L30" i="138"/>
  <c r="O30" i="138"/>
  <c r="K30" i="138"/>
  <c r="M30" i="138"/>
  <c r="W30" i="138"/>
  <c r="D30" i="138"/>
  <c r="C30" i="138"/>
  <c r="E12" i="136"/>
  <c r="Q12" i="136"/>
  <c r="C7" i="136"/>
  <c r="W25" i="136"/>
  <c r="M23" i="136"/>
  <c r="D24" i="136"/>
  <c r="P24" i="136"/>
  <c r="F25" i="136"/>
  <c r="R25" i="136"/>
  <c r="I26" i="136"/>
  <c r="U26" i="136"/>
  <c r="O28" i="136"/>
  <c r="F29" i="136"/>
  <c r="R29" i="136"/>
  <c r="F12" i="136"/>
  <c r="C6" i="136"/>
  <c r="Q21" i="136"/>
  <c r="R12" i="136"/>
  <c r="U12" i="136"/>
  <c r="J12" i="136"/>
  <c r="V12" i="136"/>
  <c r="C8" i="136"/>
  <c r="B23" i="136"/>
  <c r="O21" i="136"/>
  <c r="N27" i="136"/>
  <c r="H29" i="136"/>
  <c r="T29" i="136"/>
  <c r="D21" i="136"/>
  <c r="D30" i="136" s="1"/>
  <c r="P21" i="136"/>
  <c r="G21" i="136"/>
  <c r="S21" i="136"/>
  <c r="I25" i="136"/>
  <c r="U25" i="136"/>
  <c r="L26" i="136"/>
  <c r="B27" i="136"/>
  <c r="F28" i="136"/>
  <c r="R28" i="136"/>
  <c r="H12" i="136"/>
  <c r="M12" i="136"/>
  <c r="C18" i="136"/>
  <c r="H28" i="136"/>
  <c r="W29" i="136"/>
  <c r="W12" i="136"/>
  <c r="C11" i="136"/>
  <c r="J24" i="136"/>
  <c r="V24" i="136"/>
  <c r="L25" i="136"/>
  <c r="B26" i="136"/>
  <c r="F27" i="136"/>
  <c r="R27" i="136"/>
  <c r="I28" i="136"/>
  <c r="U28" i="136"/>
  <c r="L29" i="136"/>
  <c r="T12" i="136"/>
  <c r="K29" i="136"/>
  <c r="K12" i="136"/>
  <c r="H21" i="136"/>
  <c r="T21" i="136"/>
  <c r="D26" i="136"/>
  <c r="P26" i="136"/>
  <c r="G27" i="136"/>
  <c r="S27" i="136"/>
  <c r="J28" i="136"/>
  <c r="V28" i="136"/>
  <c r="V25" i="136"/>
  <c r="T28" i="136"/>
  <c r="L12" i="136"/>
  <c r="O12" i="136"/>
  <c r="I21" i="136"/>
  <c r="U21" i="136"/>
  <c r="U30" i="136" s="1"/>
  <c r="L24" i="136"/>
  <c r="B25" i="136"/>
  <c r="N25" i="136"/>
  <c r="E26" i="136"/>
  <c r="Q26" i="136"/>
  <c r="H27" i="136"/>
  <c r="T27" i="136"/>
  <c r="N29" i="136"/>
  <c r="J25" i="136"/>
  <c r="N12" i="136"/>
  <c r="T25" i="136"/>
  <c r="G29" i="136"/>
  <c r="S29" i="136"/>
  <c r="J21" i="136"/>
  <c r="V21" i="136"/>
  <c r="M24" i="136"/>
  <c r="C16" i="136"/>
  <c r="C25" i="136" s="1"/>
  <c r="O25" i="136"/>
  <c r="F26" i="136"/>
  <c r="R26" i="136"/>
  <c r="I27" i="136"/>
  <c r="U27" i="136"/>
  <c r="L28" i="136"/>
  <c r="B29" i="136"/>
  <c r="O29" i="136"/>
  <c r="E21" i="136"/>
  <c r="C10" i="136"/>
  <c r="G12" i="136"/>
  <c r="S12" i="136"/>
  <c r="C17" i="136"/>
  <c r="K21" i="136"/>
  <c r="W21" i="136"/>
  <c r="W30" i="136" s="1"/>
  <c r="L21" i="136"/>
  <c r="L30" i="136" s="1"/>
  <c r="I12" i="136"/>
  <c r="M21" i="136"/>
  <c r="Q24" i="136"/>
  <c r="B21" i="136"/>
  <c r="N21" i="136"/>
  <c r="D23" i="136"/>
  <c r="P23" i="136"/>
  <c r="O23" i="136"/>
  <c r="C15" i="136"/>
  <c r="G24" i="136"/>
  <c r="S24" i="136"/>
  <c r="F23" i="136"/>
  <c r="R23" i="136"/>
  <c r="C20" i="136"/>
  <c r="I24" i="136"/>
  <c r="U24" i="136"/>
  <c r="K25" i="136"/>
  <c r="H23" i="136"/>
  <c r="T23" i="136"/>
  <c r="C14" i="136"/>
  <c r="C19" i="136"/>
  <c r="J23" i="136"/>
  <c r="V23" i="136"/>
  <c r="C5" i="136"/>
  <c r="T30" i="136" l="1"/>
  <c r="P30" i="136"/>
  <c r="Q30" i="136"/>
  <c r="M30" i="136"/>
  <c r="R30" i="136"/>
  <c r="S30" i="136"/>
  <c r="G30" i="136"/>
  <c r="B30" i="136"/>
  <c r="O30" i="136"/>
  <c r="I30" i="136"/>
  <c r="E30" i="136"/>
  <c r="C26" i="136"/>
  <c r="C27" i="136"/>
  <c r="F30" i="136"/>
  <c r="K30" i="136"/>
  <c r="N30" i="136"/>
  <c r="V30" i="136"/>
  <c r="C29" i="136"/>
  <c r="J30" i="136"/>
  <c r="H30" i="136"/>
  <c r="C24" i="136"/>
  <c r="C12" i="136"/>
  <c r="C28" i="136"/>
  <c r="C23" i="136"/>
  <c r="C21" i="136"/>
  <c r="C30" i="136" l="1"/>
  <c r="C5" i="132" l="1"/>
  <c r="C4" i="131"/>
  <c r="G5" i="132" l="1"/>
  <c r="B23" i="129"/>
  <c r="C18" i="133" l="1"/>
  <c r="C17" i="133"/>
  <c r="C16" i="133"/>
  <c r="C15" i="133"/>
  <c r="C14" i="133"/>
  <c r="C13" i="133" l="1"/>
  <c r="X18" i="133"/>
  <c r="W18" i="133"/>
  <c r="V18" i="133"/>
  <c r="U18" i="133"/>
  <c r="T18" i="133"/>
  <c r="S18" i="133"/>
  <c r="R18" i="133"/>
  <c r="Q18" i="133"/>
  <c r="P18" i="133"/>
  <c r="O18" i="133"/>
  <c r="N18" i="133"/>
  <c r="M18" i="133"/>
  <c r="L18" i="133"/>
  <c r="K18" i="133"/>
  <c r="J18" i="133"/>
  <c r="I18" i="133"/>
  <c r="H18" i="133"/>
  <c r="G18" i="133"/>
  <c r="F18" i="133"/>
  <c r="E18" i="133"/>
  <c r="X17" i="133"/>
  <c r="W17" i="133"/>
  <c r="V17" i="133"/>
  <c r="U17" i="133"/>
  <c r="T17" i="133"/>
  <c r="S17" i="133"/>
  <c r="R17" i="133"/>
  <c r="Q17" i="133"/>
  <c r="P17" i="133"/>
  <c r="O17" i="133"/>
  <c r="N17" i="133"/>
  <c r="M17" i="133"/>
  <c r="L17" i="133"/>
  <c r="K17" i="133"/>
  <c r="J17" i="133"/>
  <c r="I17" i="133"/>
  <c r="H17" i="133"/>
  <c r="G17" i="133"/>
  <c r="F17" i="133"/>
  <c r="E17" i="133"/>
  <c r="D17" i="133" l="1"/>
  <c r="X10" i="133"/>
  <c r="W10" i="133"/>
  <c r="V10" i="133"/>
  <c r="U10" i="133"/>
  <c r="T10" i="133"/>
  <c r="S10" i="133"/>
  <c r="R10" i="133"/>
  <c r="Q10" i="133"/>
  <c r="P10" i="133"/>
  <c r="O10" i="133"/>
  <c r="N10" i="133"/>
  <c r="M10" i="133"/>
  <c r="L10" i="133"/>
  <c r="K10" i="133"/>
  <c r="J10" i="133"/>
  <c r="I10" i="133"/>
  <c r="H10" i="133"/>
  <c r="G10" i="133"/>
  <c r="F10" i="133"/>
  <c r="E10" i="133"/>
  <c r="C10" i="133"/>
  <c r="C9" i="133"/>
  <c r="X9" i="133"/>
  <c r="X25" i="133" s="1"/>
  <c r="W9" i="133"/>
  <c r="W25" i="133" s="1"/>
  <c r="V9" i="133"/>
  <c r="V25" i="133" s="1"/>
  <c r="U9" i="133"/>
  <c r="U25" i="133" s="1"/>
  <c r="T9" i="133"/>
  <c r="T25" i="133" s="1"/>
  <c r="S9" i="133"/>
  <c r="S25" i="133" s="1"/>
  <c r="R9" i="133"/>
  <c r="Q9" i="133"/>
  <c r="P9" i="133"/>
  <c r="P25" i="133" s="1"/>
  <c r="O9" i="133"/>
  <c r="N9" i="133"/>
  <c r="M9" i="133"/>
  <c r="L9" i="133"/>
  <c r="L25" i="133" s="1"/>
  <c r="K9" i="133"/>
  <c r="K25" i="133" s="1"/>
  <c r="J9" i="133"/>
  <c r="J25" i="133" s="1"/>
  <c r="I9" i="133"/>
  <c r="I25" i="133" s="1"/>
  <c r="H9" i="133"/>
  <c r="H25" i="133" s="1"/>
  <c r="G9" i="133"/>
  <c r="G25" i="133" s="1"/>
  <c r="F9" i="133"/>
  <c r="F25" i="133" s="1"/>
  <c r="E9" i="133"/>
  <c r="C25" i="133" l="1"/>
  <c r="O25" i="133"/>
  <c r="R25" i="133"/>
  <c r="Q25" i="133"/>
  <c r="M25" i="133"/>
  <c r="E25" i="133"/>
  <c r="N25" i="133"/>
  <c r="D9" i="133"/>
  <c r="D25" i="133" s="1"/>
  <c r="B26" i="134"/>
  <c r="B24" i="134"/>
  <c r="B23" i="134"/>
  <c r="B22" i="134"/>
  <c r="B21" i="134"/>
  <c r="B18" i="134"/>
  <c r="B16" i="134"/>
  <c r="B15" i="134"/>
  <c r="B14" i="134"/>
  <c r="B13" i="134"/>
  <c r="B10" i="134"/>
  <c r="B8" i="134"/>
  <c r="B7" i="134"/>
  <c r="B6" i="134"/>
  <c r="B5" i="134"/>
  <c r="B22" i="129"/>
  <c r="X16" i="133"/>
  <c r="W16" i="133"/>
  <c r="V16" i="133"/>
  <c r="U16" i="133"/>
  <c r="T16" i="133"/>
  <c r="S16" i="133"/>
  <c r="R16" i="133"/>
  <c r="Q16" i="133"/>
  <c r="P16" i="133"/>
  <c r="O16" i="133"/>
  <c r="N16" i="133"/>
  <c r="M16" i="133"/>
  <c r="L16" i="133"/>
  <c r="K16" i="133"/>
  <c r="J16" i="133"/>
  <c r="I16" i="133"/>
  <c r="H16" i="133"/>
  <c r="G16" i="133"/>
  <c r="F16" i="133"/>
  <c r="E16" i="133"/>
  <c r="X15" i="133"/>
  <c r="W15" i="133"/>
  <c r="V15" i="133"/>
  <c r="U15" i="133"/>
  <c r="T15" i="133"/>
  <c r="S15" i="133"/>
  <c r="R15" i="133"/>
  <c r="Q15" i="133"/>
  <c r="P15" i="133"/>
  <c r="O15" i="133"/>
  <c r="N15" i="133"/>
  <c r="M15" i="133"/>
  <c r="L15" i="133"/>
  <c r="K15" i="133"/>
  <c r="J15" i="133"/>
  <c r="I15" i="133"/>
  <c r="H15" i="133"/>
  <c r="G15" i="133"/>
  <c r="F15" i="133"/>
  <c r="E15" i="133"/>
  <c r="X14" i="133"/>
  <c r="W14" i="133"/>
  <c r="V14" i="133"/>
  <c r="U14" i="133"/>
  <c r="T14" i="133"/>
  <c r="S14" i="133"/>
  <c r="R14" i="133"/>
  <c r="Q14" i="133"/>
  <c r="P14" i="133"/>
  <c r="O14" i="133"/>
  <c r="N14" i="133"/>
  <c r="M14" i="133"/>
  <c r="L14" i="133"/>
  <c r="K14" i="133"/>
  <c r="J14" i="133"/>
  <c r="I14" i="133"/>
  <c r="H14" i="133"/>
  <c r="G14" i="133"/>
  <c r="F14" i="133"/>
  <c r="E14" i="133"/>
  <c r="X13" i="133"/>
  <c r="W13" i="133"/>
  <c r="V13" i="133"/>
  <c r="U13" i="133"/>
  <c r="T13" i="133"/>
  <c r="S13" i="133"/>
  <c r="R13" i="133"/>
  <c r="Q13" i="133"/>
  <c r="P13" i="133"/>
  <c r="O13" i="133"/>
  <c r="N13" i="133"/>
  <c r="M13" i="133"/>
  <c r="L13" i="133"/>
  <c r="K13" i="133"/>
  <c r="J13" i="133"/>
  <c r="I13" i="133"/>
  <c r="H13" i="133"/>
  <c r="G13" i="133"/>
  <c r="F13" i="133"/>
  <c r="E13" i="133"/>
  <c r="X8" i="133"/>
  <c r="W8" i="133"/>
  <c r="V8" i="133"/>
  <c r="U8" i="133"/>
  <c r="T8" i="133"/>
  <c r="S8" i="133"/>
  <c r="R8" i="133"/>
  <c r="Q8" i="133"/>
  <c r="P8" i="133"/>
  <c r="O8" i="133"/>
  <c r="N8" i="133"/>
  <c r="M8" i="133"/>
  <c r="L8" i="133"/>
  <c r="K8" i="133"/>
  <c r="J8" i="133"/>
  <c r="I8" i="133"/>
  <c r="H8" i="133"/>
  <c r="G8" i="133"/>
  <c r="F8" i="133"/>
  <c r="E8" i="133"/>
  <c r="C8" i="133"/>
  <c r="X7" i="133"/>
  <c r="W7" i="133"/>
  <c r="V7" i="133"/>
  <c r="U7" i="133"/>
  <c r="T7" i="133"/>
  <c r="S7" i="133"/>
  <c r="R7" i="133"/>
  <c r="Q7" i="133"/>
  <c r="P7" i="133"/>
  <c r="O7" i="133"/>
  <c r="N7" i="133"/>
  <c r="M7" i="133"/>
  <c r="L7" i="133"/>
  <c r="K7" i="133"/>
  <c r="J7" i="133"/>
  <c r="I7" i="133"/>
  <c r="H7" i="133"/>
  <c r="G7" i="133"/>
  <c r="F7" i="133"/>
  <c r="E7" i="133"/>
  <c r="C7" i="133"/>
  <c r="X6" i="133"/>
  <c r="W6" i="133"/>
  <c r="V6" i="133"/>
  <c r="U6" i="133"/>
  <c r="T6" i="133"/>
  <c r="S6" i="133"/>
  <c r="R6" i="133"/>
  <c r="Q6" i="133"/>
  <c r="P6" i="133"/>
  <c r="O6" i="133"/>
  <c r="N6" i="133"/>
  <c r="M6" i="133"/>
  <c r="L6" i="133"/>
  <c r="K6" i="133"/>
  <c r="J6" i="133"/>
  <c r="I6" i="133"/>
  <c r="H6" i="133"/>
  <c r="G6" i="133"/>
  <c r="F6" i="133"/>
  <c r="E6" i="133"/>
  <c r="C6" i="133"/>
  <c r="X5" i="133"/>
  <c r="W5" i="133"/>
  <c r="V5" i="133"/>
  <c r="U5" i="133"/>
  <c r="T5" i="133"/>
  <c r="S5" i="133"/>
  <c r="R5" i="133"/>
  <c r="Q5" i="133"/>
  <c r="P5" i="133"/>
  <c r="O5" i="133"/>
  <c r="N5" i="133"/>
  <c r="M5" i="133"/>
  <c r="L5" i="133"/>
  <c r="K5" i="133"/>
  <c r="J5" i="133"/>
  <c r="I5" i="133"/>
  <c r="H5" i="133"/>
  <c r="G5" i="133"/>
  <c r="F5" i="133"/>
  <c r="E5" i="133"/>
  <c r="C5" i="133"/>
  <c r="B21" i="129"/>
  <c r="C33" i="132"/>
  <c r="B33" i="132"/>
  <c r="C32" i="132"/>
  <c r="B32" i="132"/>
  <c r="C31" i="132"/>
  <c r="B31" i="132"/>
  <c r="C30" i="132"/>
  <c r="B30" i="132"/>
  <c r="C29" i="132"/>
  <c r="B29" i="132"/>
  <c r="C28" i="132"/>
  <c r="B28" i="132"/>
  <c r="C27" i="132"/>
  <c r="B27" i="132"/>
  <c r="F27" i="132" s="1"/>
  <c r="C26" i="132"/>
  <c r="B26" i="132"/>
  <c r="C25" i="132"/>
  <c r="B25" i="132"/>
  <c r="C24" i="132"/>
  <c r="B24" i="132"/>
  <c r="C23" i="132"/>
  <c r="B23" i="132"/>
  <c r="C22" i="132"/>
  <c r="B22" i="132"/>
  <c r="C21" i="132"/>
  <c r="B21" i="132"/>
  <c r="F21" i="132" s="1"/>
  <c r="C20" i="132"/>
  <c r="B20" i="132"/>
  <c r="C19" i="132"/>
  <c r="B19" i="132"/>
  <c r="C18" i="132"/>
  <c r="B18" i="132"/>
  <c r="C17" i="132"/>
  <c r="B17" i="132"/>
  <c r="C15" i="132"/>
  <c r="B15" i="132"/>
  <c r="F15" i="132" s="1"/>
  <c r="C14" i="132"/>
  <c r="B14" i="132"/>
  <c r="F14" i="132" s="1"/>
  <c r="C13" i="132"/>
  <c r="B13" i="132"/>
  <c r="C12" i="132"/>
  <c r="B12" i="132"/>
  <c r="C10" i="132"/>
  <c r="B10" i="132"/>
  <c r="C9" i="132"/>
  <c r="B9" i="132"/>
  <c r="C6" i="132"/>
  <c r="B6" i="132"/>
  <c r="F6" i="132" s="1"/>
  <c r="B5" i="132"/>
  <c r="F5" i="132" s="1"/>
  <c r="G4" i="132"/>
  <c r="F4" i="132"/>
  <c r="B20" i="129"/>
  <c r="C32" i="131"/>
  <c r="B32" i="131"/>
  <c r="C31" i="131"/>
  <c r="B31" i="131"/>
  <c r="C30" i="131"/>
  <c r="B30" i="131"/>
  <c r="C29" i="131"/>
  <c r="B29" i="131"/>
  <c r="C28" i="131"/>
  <c r="B28" i="131"/>
  <c r="C27" i="131"/>
  <c r="B27" i="131"/>
  <c r="C26" i="131"/>
  <c r="B26" i="131"/>
  <c r="C25" i="131"/>
  <c r="B25" i="131"/>
  <c r="C24" i="131"/>
  <c r="B24" i="131"/>
  <c r="C23" i="131"/>
  <c r="B23" i="131"/>
  <c r="C22" i="131"/>
  <c r="B22" i="131"/>
  <c r="C21" i="131"/>
  <c r="B21" i="131"/>
  <c r="C20" i="131"/>
  <c r="B20" i="131"/>
  <c r="C19" i="131"/>
  <c r="B19" i="131"/>
  <c r="C18" i="131"/>
  <c r="B18" i="131"/>
  <c r="C17" i="131"/>
  <c r="B17" i="131"/>
  <c r="C16" i="131"/>
  <c r="B16" i="131"/>
  <c r="C14" i="131"/>
  <c r="B14" i="131"/>
  <c r="C13" i="131"/>
  <c r="B13" i="131"/>
  <c r="C12" i="131"/>
  <c r="B12" i="131"/>
  <c r="C11" i="131"/>
  <c r="B11" i="131"/>
  <c r="C9" i="131"/>
  <c r="B9" i="131"/>
  <c r="C8" i="131"/>
  <c r="B8" i="131"/>
  <c r="C5" i="131"/>
  <c r="B5" i="131"/>
  <c r="B4" i="131"/>
  <c r="E4" i="131" s="1"/>
  <c r="F33" i="132" l="1"/>
  <c r="G13" i="132"/>
  <c r="G20" i="132"/>
  <c r="G26" i="132"/>
  <c r="G32" i="132"/>
  <c r="G14" i="132"/>
  <c r="H14" i="132" s="1"/>
  <c r="G21" i="132"/>
  <c r="G27" i="132"/>
  <c r="G33" i="132"/>
  <c r="H33" i="132" s="1"/>
  <c r="F22" i="132"/>
  <c r="F28" i="132"/>
  <c r="H28" i="132" s="1"/>
  <c r="G6" i="132"/>
  <c r="H6" i="132" s="1"/>
  <c r="G15" i="132"/>
  <c r="H15" i="132" s="1"/>
  <c r="G22" i="132"/>
  <c r="G28" i="132"/>
  <c r="F9" i="132"/>
  <c r="B16" i="132"/>
  <c r="F17" i="132"/>
  <c r="F23" i="132"/>
  <c r="F29" i="132"/>
  <c r="G9" i="132"/>
  <c r="G17" i="132"/>
  <c r="G23" i="132"/>
  <c r="G29" i="132"/>
  <c r="H29" i="132" s="1"/>
  <c r="F10" i="132"/>
  <c r="F18" i="132"/>
  <c r="F24" i="132"/>
  <c r="F30" i="132"/>
  <c r="G10" i="132"/>
  <c r="G18" i="132"/>
  <c r="G24" i="132"/>
  <c r="H24" i="132" s="1"/>
  <c r="G30" i="132"/>
  <c r="F12" i="132"/>
  <c r="F19" i="132"/>
  <c r="F25" i="132"/>
  <c r="H25" i="132" s="1"/>
  <c r="F31" i="132"/>
  <c r="H31" i="132" s="1"/>
  <c r="G12" i="132"/>
  <c r="G19" i="132"/>
  <c r="G25" i="132"/>
  <c r="G31" i="132"/>
  <c r="F13" i="132"/>
  <c r="F20" i="132"/>
  <c r="H20" i="132" s="1"/>
  <c r="F26" i="132"/>
  <c r="F32" i="132"/>
  <c r="H32" i="132" s="1"/>
  <c r="B8" i="132"/>
  <c r="C16" i="132"/>
  <c r="H23" i="132"/>
  <c r="E25" i="131"/>
  <c r="E26" i="131"/>
  <c r="E25" i="132"/>
  <c r="B7" i="131"/>
  <c r="B15" i="131"/>
  <c r="E27" i="132"/>
  <c r="E28" i="131"/>
  <c r="D18" i="131"/>
  <c r="D24" i="131"/>
  <c r="D27" i="132"/>
  <c r="F19" i="133"/>
  <c r="F15" i="134" s="1"/>
  <c r="E32" i="132"/>
  <c r="L11" i="133"/>
  <c r="L6" i="134" s="1"/>
  <c r="D29" i="132"/>
  <c r="U19" i="133"/>
  <c r="U13" i="134" s="1"/>
  <c r="D5" i="132"/>
  <c r="C8" i="132"/>
  <c r="D26" i="131"/>
  <c r="D32" i="132"/>
  <c r="E12" i="131"/>
  <c r="R19" i="133"/>
  <c r="R14" i="134" s="1"/>
  <c r="D21" i="132"/>
  <c r="E27" i="131"/>
  <c r="E10" i="132"/>
  <c r="C15" i="131"/>
  <c r="C11" i="132"/>
  <c r="E9" i="131"/>
  <c r="H5" i="132"/>
  <c r="D14" i="132"/>
  <c r="E17" i="131"/>
  <c r="E23" i="131"/>
  <c r="D10" i="132"/>
  <c r="D33" i="132"/>
  <c r="E33" i="132"/>
  <c r="X11" i="133"/>
  <c r="X5" i="134" s="1"/>
  <c r="D26" i="132"/>
  <c r="M11" i="133"/>
  <c r="M8" i="134" s="1"/>
  <c r="D9" i="132"/>
  <c r="E9" i="132"/>
  <c r="D21" i="131"/>
  <c r="E18" i="132"/>
  <c r="E21" i="132"/>
  <c r="D5" i="131"/>
  <c r="E29" i="131"/>
  <c r="D15" i="132"/>
  <c r="D20" i="132"/>
  <c r="D22" i="132"/>
  <c r="D30" i="131"/>
  <c r="B11" i="132"/>
  <c r="E15" i="132"/>
  <c r="E20" i="132"/>
  <c r="E22" i="132"/>
  <c r="E26" i="132"/>
  <c r="E19" i="131"/>
  <c r="E13" i="131"/>
  <c r="E31" i="131"/>
  <c r="E13" i="132"/>
  <c r="E14" i="131"/>
  <c r="T19" i="133"/>
  <c r="T15" i="134" s="1"/>
  <c r="T11" i="133"/>
  <c r="T5" i="134" s="1"/>
  <c r="D8" i="133"/>
  <c r="E19" i="133"/>
  <c r="E14" i="134" s="1"/>
  <c r="Q19" i="133"/>
  <c r="Q14" i="134" s="1"/>
  <c r="H24" i="133"/>
  <c r="T24" i="133"/>
  <c r="K26" i="133"/>
  <c r="W26" i="133"/>
  <c r="I24" i="133"/>
  <c r="U24" i="133"/>
  <c r="L26" i="133"/>
  <c r="X26" i="133"/>
  <c r="J24" i="133"/>
  <c r="V24" i="133"/>
  <c r="M26" i="133"/>
  <c r="W11" i="133"/>
  <c r="W8" i="134" s="1"/>
  <c r="E11" i="133"/>
  <c r="E7" i="134" s="1"/>
  <c r="Q11" i="133"/>
  <c r="Q7" i="134" s="1"/>
  <c r="Q22" i="133"/>
  <c r="K24" i="133"/>
  <c r="W24" i="133"/>
  <c r="N26" i="133"/>
  <c r="K11" i="133"/>
  <c r="K7" i="134" s="1"/>
  <c r="H11" i="133"/>
  <c r="H7" i="134" s="1"/>
  <c r="W19" i="133"/>
  <c r="H23" i="133"/>
  <c r="I19" i="133"/>
  <c r="I14" i="134" s="1"/>
  <c r="O11" i="133"/>
  <c r="O8" i="134" s="1"/>
  <c r="O19" i="133"/>
  <c r="O13" i="134" s="1"/>
  <c r="F22" i="133"/>
  <c r="R22" i="133"/>
  <c r="I23" i="133"/>
  <c r="U23" i="133"/>
  <c r="L24" i="133"/>
  <c r="X24" i="133"/>
  <c r="O26" i="133"/>
  <c r="G23" i="133"/>
  <c r="C11" i="133"/>
  <c r="P11" i="133"/>
  <c r="P7" i="134" s="1"/>
  <c r="C19" i="133"/>
  <c r="P19" i="133"/>
  <c r="P13" i="134" s="1"/>
  <c r="G22" i="133"/>
  <c r="S22" i="133"/>
  <c r="J23" i="133"/>
  <c r="V23" i="133"/>
  <c r="M24" i="133"/>
  <c r="C26" i="133"/>
  <c r="P26" i="133"/>
  <c r="E21" i="133"/>
  <c r="Q21" i="133"/>
  <c r="H22" i="133"/>
  <c r="T22" i="133"/>
  <c r="K23" i="133"/>
  <c r="W23" i="133"/>
  <c r="N24" i="133"/>
  <c r="E26" i="133"/>
  <c r="Q26" i="133"/>
  <c r="D6" i="133"/>
  <c r="D10" i="133"/>
  <c r="F21" i="133"/>
  <c r="R21" i="133"/>
  <c r="I22" i="133"/>
  <c r="U22" i="133"/>
  <c r="L23" i="133"/>
  <c r="X23" i="133"/>
  <c r="O24" i="133"/>
  <c r="F26" i="133"/>
  <c r="R26" i="133"/>
  <c r="C22" i="133"/>
  <c r="T23" i="133"/>
  <c r="D5" i="133"/>
  <c r="D7" i="133"/>
  <c r="G21" i="133"/>
  <c r="S21" i="133"/>
  <c r="J22" i="133"/>
  <c r="V22" i="133"/>
  <c r="M23" i="133"/>
  <c r="C24" i="133"/>
  <c r="P24" i="133"/>
  <c r="G19" i="133"/>
  <c r="G13" i="134" s="1"/>
  <c r="S19" i="133"/>
  <c r="S13" i="134" s="1"/>
  <c r="K21" i="133"/>
  <c r="E22" i="133"/>
  <c r="G11" i="133"/>
  <c r="S11" i="133"/>
  <c r="S6" i="134" s="1"/>
  <c r="H21" i="133"/>
  <c r="T21" i="133"/>
  <c r="K22" i="133"/>
  <c r="W22" i="133"/>
  <c r="N23" i="133"/>
  <c r="E24" i="133"/>
  <c r="Q24" i="133"/>
  <c r="H26" i="133"/>
  <c r="T26" i="133"/>
  <c r="N22" i="133"/>
  <c r="O22" i="133"/>
  <c r="M21" i="133"/>
  <c r="S23" i="133"/>
  <c r="H19" i="133"/>
  <c r="H16" i="134" s="1"/>
  <c r="N19" i="133"/>
  <c r="N15" i="134" s="1"/>
  <c r="I11" i="133"/>
  <c r="I5" i="134" s="1"/>
  <c r="U11" i="133"/>
  <c r="U5" i="134" s="1"/>
  <c r="I21" i="133"/>
  <c r="U21" i="133"/>
  <c r="L22" i="133"/>
  <c r="X22" i="133"/>
  <c r="O23" i="133"/>
  <c r="F24" i="133"/>
  <c r="R24" i="133"/>
  <c r="I26" i="133"/>
  <c r="U26" i="133"/>
  <c r="L21" i="133"/>
  <c r="X21" i="133"/>
  <c r="P22" i="133"/>
  <c r="N11" i="133"/>
  <c r="N5" i="134" s="1"/>
  <c r="J11" i="133"/>
  <c r="J7" i="134" s="1"/>
  <c r="V11" i="133"/>
  <c r="V7" i="134" s="1"/>
  <c r="F11" i="133"/>
  <c r="F7" i="134" s="1"/>
  <c r="R11" i="133"/>
  <c r="R7" i="134" s="1"/>
  <c r="J21" i="133"/>
  <c r="V21" i="133"/>
  <c r="M22" i="133"/>
  <c r="C23" i="133"/>
  <c r="P23" i="133"/>
  <c r="G24" i="133"/>
  <c r="S24" i="133"/>
  <c r="J26" i="133"/>
  <c r="V26" i="133"/>
  <c r="W21" i="133"/>
  <c r="D15" i="133"/>
  <c r="K19" i="133"/>
  <c r="M19" i="133"/>
  <c r="M14" i="134" s="1"/>
  <c r="C21" i="133"/>
  <c r="O21" i="133"/>
  <c r="Q23" i="133"/>
  <c r="N21" i="133"/>
  <c r="F23" i="133"/>
  <c r="D13" i="133"/>
  <c r="P21" i="133"/>
  <c r="G26" i="133"/>
  <c r="E23" i="133"/>
  <c r="D14" i="133"/>
  <c r="X19" i="133"/>
  <c r="R23" i="133"/>
  <c r="S26" i="133"/>
  <c r="L19" i="133"/>
  <c r="L13" i="134" s="1"/>
  <c r="J19" i="133"/>
  <c r="J14" i="134" s="1"/>
  <c r="D16" i="133"/>
  <c r="V19" i="133"/>
  <c r="V14" i="134" s="1"/>
  <c r="D18" i="133"/>
  <c r="D12" i="132"/>
  <c r="E17" i="132"/>
  <c r="D24" i="132"/>
  <c r="E29" i="132"/>
  <c r="D6" i="132"/>
  <c r="E12" i="132"/>
  <c r="D19" i="132"/>
  <c r="E24" i="132"/>
  <c r="D31" i="132"/>
  <c r="E6" i="132"/>
  <c r="E19" i="132"/>
  <c r="E31" i="132"/>
  <c r="D17" i="132"/>
  <c r="D28" i="132"/>
  <c r="E28" i="132"/>
  <c r="D18" i="132"/>
  <c r="E5" i="132"/>
  <c r="D13" i="132"/>
  <c r="D25" i="132"/>
  <c r="E30" i="132"/>
  <c r="E14" i="132"/>
  <c r="D23" i="132"/>
  <c r="E23" i="132"/>
  <c r="D30" i="132"/>
  <c r="E22" i="131"/>
  <c r="B10" i="131"/>
  <c r="E8" i="131"/>
  <c r="D27" i="131"/>
  <c r="E11" i="131"/>
  <c r="E18" i="131"/>
  <c r="D12" i="131"/>
  <c r="E24" i="131"/>
  <c r="D29" i="131"/>
  <c r="E5" i="131"/>
  <c r="E20" i="131"/>
  <c r="E30" i="131"/>
  <c r="E21" i="131"/>
  <c r="E32" i="131"/>
  <c r="D9" i="131"/>
  <c r="D32" i="131"/>
  <c r="C7" i="131"/>
  <c r="C10" i="131"/>
  <c r="D13" i="131"/>
  <c r="D16" i="131"/>
  <c r="D19" i="131"/>
  <c r="D22" i="131"/>
  <c r="D25" i="131"/>
  <c r="D28" i="131"/>
  <c r="D31" i="131"/>
  <c r="E16" i="131"/>
  <c r="D4" i="131"/>
  <c r="D8" i="131"/>
  <c r="D11" i="131"/>
  <c r="D14" i="131"/>
  <c r="D17" i="131"/>
  <c r="D20" i="131"/>
  <c r="D23" i="131"/>
  <c r="H22" i="132" l="1"/>
  <c r="H13" i="132"/>
  <c r="H30" i="132"/>
  <c r="H26" i="132"/>
  <c r="H18" i="132"/>
  <c r="E8" i="132"/>
  <c r="H12" i="132"/>
  <c r="H10" i="132"/>
  <c r="H19" i="132"/>
  <c r="F11" i="132"/>
  <c r="G8" i="132"/>
  <c r="G11" i="132"/>
  <c r="H11" i="132" s="1"/>
  <c r="G16" i="132"/>
  <c r="F8" i="132"/>
  <c r="F16" i="132"/>
  <c r="B35" i="132"/>
  <c r="M6" i="134"/>
  <c r="M22" i="134" s="1"/>
  <c r="E7" i="131"/>
  <c r="E11" i="132"/>
  <c r="U16" i="134"/>
  <c r="F14" i="134"/>
  <c r="U15" i="134"/>
  <c r="V27" i="133"/>
  <c r="F13" i="134"/>
  <c r="H21" i="132"/>
  <c r="U14" i="134"/>
  <c r="H27" i="132"/>
  <c r="M27" i="133"/>
  <c r="O15" i="134"/>
  <c r="L5" i="134"/>
  <c r="L21" i="134" s="1"/>
  <c r="F16" i="134"/>
  <c r="C35" i="132"/>
  <c r="L27" i="133"/>
  <c r="H5" i="134"/>
  <c r="O27" i="133"/>
  <c r="P16" i="134"/>
  <c r="P24" i="134" s="1"/>
  <c r="V5" i="134"/>
  <c r="E16" i="132"/>
  <c r="O5" i="134"/>
  <c r="O21" i="134" s="1"/>
  <c r="N27" i="133"/>
  <c r="H9" i="132"/>
  <c r="R8" i="134"/>
  <c r="P27" i="133"/>
  <c r="H27" i="133"/>
  <c r="Q27" i="133"/>
  <c r="W7" i="134"/>
  <c r="Q6" i="134"/>
  <c r="Q22" i="134" s="1"/>
  <c r="G27" i="133"/>
  <c r="E27" i="133"/>
  <c r="E13" i="134"/>
  <c r="I8" i="134"/>
  <c r="B34" i="131"/>
  <c r="K27" i="133"/>
  <c r="W27" i="133"/>
  <c r="T13" i="134"/>
  <c r="T21" i="134" s="1"/>
  <c r="E15" i="131"/>
  <c r="H13" i="134"/>
  <c r="H15" i="134"/>
  <c r="H23" i="134" s="1"/>
  <c r="C27" i="133"/>
  <c r="F23" i="134"/>
  <c r="S27" i="133"/>
  <c r="C11" i="134"/>
  <c r="C10" i="134"/>
  <c r="C9" i="134"/>
  <c r="G16" i="134"/>
  <c r="F5" i="134"/>
  <c r="F6" i="134"/>
  <c r="J8" i="134"/>
  <c r="U8" i="134"/>
  <c r="N7" i="134"/>
  <c r="N23" i="134" s="1"/>
  <c r="J13" i="134"/>
  <c r="W19" i="134"/>
  <c r="W18" i="134"/>
  <c r="W17" i="134"/>
  <c r="X19" i="134"/>
  <c r="X18" i="134"/>
  <c r="X17" i="134"/>
  <c r="K19" i="134"/>
  <c r="K17" i="134"/>
  <c r="K18" i="134"/>
  <c r="J27" i="133"/>
  <c r="G11" i="134"/>
  <c r="G9" i="134"/>
  <c r="G10" i="134"/>
  <c r="F27" i="133"/>
  <c r="H11" i="134"/>
  <c r="H10" i="134"/>
  <c r="H9" i="134"/>
  <c r="T19" i="134"/>
  <c r="T18" i="134"/>
  <c r="T17" i="134"/>
  <c r="P8" i="134"/>
  <c r="W14" i="134"/>
  <c r="T6" i="134"/>
  <c r="X15" i="134"/>
  <c r="E6" i="134"/>
  <c r="E22" i="134" s="1"/>
  <c r="G7" i="134"/>
  <c r="P14" i="134"/>
  <c r="K16" i="134"/>
  <c r="J5" i="134"/>
  <c r="F8" i="134"/>
  <c r="D22" i="133"/>
  <c r="D23" i="133"/>
  <c r="R11" i="134"/>
  <c r="R10" i="134"/>
  <c r="R9" i="134"/>
  <c r="K11" i="134"/>
  <c r="K10" i="134"/>
  <c r="K9" i="134"/>
  <c r="C8" i="134"/>
  <c r="K14" i="134"/>
  <c r="H6" i="134"/>
  <c r="L15" i="134"/>
  <c r="O16" i="134"/>
  <c r="O24" i="134" s="1"/>
  <c r="P6" i="134"/>
  <c r="X13" i="134"/>
  <c r="X21" i="134" s="1"/>
  <c r="S15" i="134"/>
  <c r="O7" i="134"/>
  <c r="R27" i="133"/>
  <c r="W16" i="134"/>
  <c r="W24" i="134" s="1"/>
  <c r="F11" i="134"/>
  <c r="F9" i="134"/>
  <c r="F10" i="134"/>
  <c r="M11" i="134"/>
  <c r="M9" i="134"/>
  <c r="M10" i="134"/>
  <c r="M7" i="134"/>
  <c r="R16" i="134"/>
  <c r="Q5" i="134"/>
  <c r="T14" i="134"/>
  <c r="T22" i="134" s="1"/>
  <c r="W15" i="134"/>
  <c r="W23" i="134" s="1"/>
  <c r="C6" i="134"/>
  <c r="O6" i="134"/>
  <c r="G15" i="134"/>
  <c r="Q8" i="134"/>
  <c r="X6" i="134"/>
  <c r="S11" i="134"/>
  <c r="S10" i="134"/>
  <c r="S9" i="134"/>
  <c r="T11" i="134"/>
  <c r="T9" i="134"/>
  <c r="T10" i="134"/>
  <c r="V11" i="134"/>
  <c r="V9" i="134"/>
  <c r="V10" i="134"/>
  <c r="S19" i="134"/>
  <c r="S18" i="134"/>
  <c r="S17" i="134"/>
  <c r="V6" i="134"/>
  <c r="V22" i="134" s="1"/>
  <c r="E5" i="134"/>
  <c r="G6" i="134"/>
  <c r="H14" i="134"/>
  <c r="K15" i="134"/>
  <c r="K23" i="134" s="1"/>
  <c r="N16" i="134"/>
  <c r="M5" i="134"/>
  <c r="T8" i="134"/>
  <c r="O14" i="134"/>
  <c r="V16" i="134"/>
  <c r="M19" i="134"/>
  <c r="M17" i="134"/>
  <c r="M18" i="134"/>
  <c r="S7" i="134"/>
  <c r="J11" i="134"/>
  <c r="J9" i="134"/>
  <c r="J10" i="134"/>
  <c r="U27" i="133"/>
  <c r="G19" i="134"/>
  <c r="G18" i="134"/>
  <c r="G26" i="134" s="1"/>
  <c r="G17" i="134"/>
  <c r="J6" i="134"/>
  <c r="J22" i="134" s="1"/>
  <c r="Q16" i="134"/>
  <c r="Q24" i="134" s="1"/>
  <c r="P5" i="134"/>
  <c r="P21" i="134" s="1"/>
  <c r="S14" i="134"/>
  <c r="S22" i="134" s="1"/>
  <c r="V15" i="134"/>
  <c r="V23" i="134" s="1"/>
  <c r="M16" i="134"/>
  <c r="M24" i="134" s="1"/>
  <c r="H8" i="134"/>
  <c r="H24" i="134" s="1"/>
  <c r="W13" i="134"/>
  <c r="J16" i="134"/>
  <c r="N11" i="134"/>
  <c r="N9" i="134"/>
  <c r="N10" i="134"/>
  <c r="I27" i="133"/>
  <c r="X11" i="134"/>
  <c r="X9" i="134"/>
  <c r="X10" i="134"/>
  <c r="T16" i="134"/>
  <c r="S5" i="134"/>
  <c r="S21" i="134" s="1"/>
  <c r="X7" i="134"/>
  <c r="E16" i="134"/>
  <c r="C5" i="134"/>
  <c r="X8" i="134"/>
  <c r="G14" i="134"/>
  <c r="J15" i="134"/>
  <c r="J23" i="134" s="1"/>
  <c r="L11" i="134"/>
  <c r="L9" i="134"/>
  <c r="L10" i="134"/>
  <c r="K13" i="134"/>
  <c r="R15" i="134"/>
  <c r="R23" i="134" s="1"/>
  <c r="V19" i="134"/>
  <c r="V18" i="134"/>
  <c r="V17" i="134"/>
  <c r="U11" i="134"/>
  <c r="U10" i="134"/>
  <c r="U9" i="134"/>
  <c r="Q11" i="134"/>
  <c r="Q10" i="134"/>
  <c r="Q9" i="134"/>
  <c r="G5" i="134"/>
  <c r="G21" i="134" s="1"/>
  <c r="L7" i="134"/>
  <c r="M15" i="134"/>
  <c r="Q15" i="134"/>
  <c r="Q23" i="134" s="1"/>
  <c r="L8" i="134"/>
  <c r="I15" i="134"/>
  <c r="E15" i="134"/>
  <c r="E23" i="134" s="1"/>
  <c r="S8" i="134"/>
  <c r="R19" i="134"/>
  <c r="R27" i="134" s="1"/>
  <c r="R17" i="134"/>
  <c r="R18" i="134"/>
  <c r="D24" i="133"/>
  <c r="X27" i="133"/>
  <c r="I11" i="134"/>
  <c r="I10" i="134"/>
  <c r="I9" i="134"/>
  <c r="P19" i="134"/>
  <c r="P18" i="134"/>
  <c r="P17" i="134"/>
  <c r="O19" i="134"/>
  <c r="O18" i="134"/>
  <c r="O17" i="134"/>
  <c r="E11" i="134"/>
  <c r="E10" i="134"/>
  <c r="E9" i="134"/>
  <c r="P15" i="134"/>
  <c r="P23" i="134" s="1"/>
  <c r="I16" i="134"/>
  <c r="U6" i="134"/>
  <c r="R13" i="134"/>
  <c r="U21" i="134"/>
  <c r="U7" i="134"/>
  <c r="U23" i="134" s="1"/>
  <c r="K6" i="134"/>
  <c r="N6" i="134"/>
  <c r="G8" i="134"/>
  <c r="F19" i="134"/>
  <c r="F17" i="134"/>
  <c r="F18" i="134"/>
  <c r="J19" i="134"/>
  <c r="J27" i="134" s="1"/>
  <c r="J18" i="134"/>
  <c r="J17" i="134"/>
  <c r="N19" i="134"/>
  <c r="N17" i="134"/>
  <c r="N18" i="134"/>
  <c r="C19" i="134"/>
  <c r="C17" i="134"/>
  <c r="C18" i="134"/>
  <c r="C15" i="134"/>
  <c r="C16" i="134"/>
  <c r="C14" i="134"/>
  <c r="C13" i="134"/>
  <c r="O11" i="134"/>
  <c r="O10" i="134"/>
  <c r="O9" i="134"/>
  <c r="W11" i="134"/>
  <c r="W10" i="134"/>
  <c r="W9" i="134"/>
  <c r="Q19" i="134"/>
  <c r="Q17" i="134"/>
  <c r="Q18" i="134"/>
  <c r="X14" i="134"/>
  <c r="I13" i="134"/>
  <c r="I21" i="134" s="1"/>
  <c r="I6" i="134"/>
  <c r="I22" i="134" s="1"/>
  <c r="U19" i="134"/>
  <c r="U18" i="134"/>
  <c r="U17" i="134"/>
  <c r="I7" i="134"/>
  <c r="K8" i="134"/>
  <c r="N13" i="134"/>
  <c r="N21" i="134" s="1"/>
  <c r="X16" i="134"/>
  <c r="W5" i="134"/>
  <c r="N14" i="134"/>
  <c r="L19" i="134"/>
  <c r="L17" i="134"/>
  <c r="L18" i="134"/>
  <c r="H19" i="134"/>
  <c r="H18" i="134"/>
  <c r="H17" i="134"/>
  <c r="T27" i="133"/>
  <c r="P11" i="134"/>
  <c r="P10" i="134"/>
  <c r="P9" i="134"/>
  <c r="I19" i="134"/>
  <c r="I18" i="134"/>
  <c r="I17" i="134"/>
  <c r="E19" i="134"/>
  <c r="E17" i="134"/>
  <c r="E18" i="134"/>
  <c r="L14" i="134"/>
  <c r="L22" i="134" s="1"/>
  <c r="S16" i="134"/>
  <c r="R5" i="134"/>
  <c r="N8" i="134"/>
  <c r="Q13" i="134"/>
  <c r="W6" i="134"/>
  <c r="R6" i="134"/>
  <c r="R22" i="134" s="1"/>
  <c r="T7" i="134"/>
  <c r="T23" i="134" s="1"/>
  <c r="V8" i="134"/>
  <c r="M13" i="134"/>
  <c r="L16" i="134"/>
  <c r="K5" i="134"/>
  <c r="C7" i="134"/>
  <c r="V13" i="134"/>
  <c r="E8" i="134"/>
  <c r="D10" i="131"/>
  <c r="D7" i="131"/>
  <c r="D8" i="132"/>
  <c r="H16" i="132"/>
  <c r="D11" i="133"/>
  <c r="D26" i="133"/>
  <c r="D19" i="133"/>
  <c r="D21" i="133"/>
  <c r="D16" i="132"/>
  <c r="H17" i="132"/>
  <c r="D11" i="132"/>
  <c r="D15" i="131"/>
  <c r="E10" i="131"/>
  <c r="C34" i="131"/>
  <c r="X22" i="134" l="1"/>
  <c r="R26" i="134"/>
  <c r="R24" i="134"/>
  <c r="F22" i="134"/>
  <c r="C27" i="134"/>
  <c r="F21" i="134"/>
  <c r="L27" i="134"/>
  <c r="F25" i="134"/>
  <c r="Q26" i="134"/>
  <c r="S24" i="134"/>
  <c r="N27" i="134"/>
  <c r="U26" i="134"/>
  <c r="H8" i="132"/>
  <c r="M21" i="134"/>
  <c r="Q25" i="134"/>
  <c r="C25" i="134"/>
  <c r="H25" i="134"/>
  <c r="H26" i="134"/>
  <c r="H22" i="134"/>
  <c r="I24" i="134"/>
  <c r="L26" i="134"/>
  <c r="F26" i="134"/>
  <c r="F24" i="134"/>
  <c r="U24" i="134"/>
  <c r="V27" i="134"/>
  <c r="C22" i="134"/>
  <c r="N22" i="134"/>
  <c r="O23" i="134"/>
  <c r="E21" i="134"/>
  <c r="M23" i="134"/>
  <c r="M26" i="134"/>
  <c r="O27" i="134"/>
  <c r="G22" i="134"/>
  <c r="H21" i="134"/>
  <c r="U22" i="134"/>
  <c r="U27" i="134"/>
  <c r="L25" i="134"/>
  <c r="C21" i="134"/>
  <c r="E27" i="134"/>
  <c r="M25" i="134"/>
  <c r="Q21" i="134"/>
  <c r="O26" i="134"/>
  <c r="R25" i="134"/>
  <c r="G25" i="134"/>
  <c r="V21" i="134"/>
  <c r="N25" i="134"/>
  <c r="G27" i="134"/>
  <c r="Q27" i="134"/>
  <c r="D34" i="131"/>
  <c r="U25" i="134"/>
  <c r="N24" i="134"/>
  <c r="H27" i="134"/>
  <c r="I23" i="134"/>
  <c r="E24" i="134"/>
  <c r="V26" i="134"/>
  <c r="N26" i="134"/>
  <c r="K26" i="134"/>
  <c r="I25" i="134"/>
  <c r="T25" i="134"/>
  <c r="T26" i="134"/>
  <c r="K27" i="134"/>
  <c r="C23" i="134"/>
  <c r="T27" i="134"/>
  <c r="X24" i="134"/>
  <c r="C26" i="134"/>
  <c r="M27" i="134"/>
  <c r="D19" i="134"/>
  <c r="D17" i="134"/>
  <c r="V25" i="134"/>
  <c r="D13" i="134"/>
  <c r="K22" i="134"/>
  <c r="D14" i="134"/>
  <c r="C24" i="134"/>
  <c r="K25" i="134"/>
  <c r="D11" i="134"/>
  <c r="D9" i="134"/>
  <c r="I27" i="134"/>
  <c r="F27" i="134"/>
  <c r="W21" i="134"/>
  <c r="D18" i="134"/>
  <c r="D16" i="134"/>
  <c r="K21" i="134"/>
  <c r="T24" i="134"/>
  <c r="K24" i="134"/>
  <c r="X25" i="134"/>
  <c r="J24" i="134"/>
  <c r="D10" i="134"/>
  <c r="P22" i="134"/>
  <c r="X26" i="134"/>
  <c r="G24" i="134"/>
  <c r="O25" i="134"/>
  <c r="S23" i="134"/>
  <c r="D5" i="134"/>
  <c r="X27" i="134"/>
  <c r="W25" i="134"/>
  <c r="D8" i="134"/>
  <c r="X23" i="134"/>
  <c r="D7" i="134"/>
  <c r="W26" i="134"/>
  <c r="P25" i="134"/>
  <c r="S25" i="134"/>
  <c r="W27" i="134"/>
  <c r="E26" i="134"/>
  <c r="J25" i="134"/>
  <c r="P26" i="134"/>
  <c r="V24" i="134"/>
  <c r="S26" i="134"/>
  <c r="D6" i="134"/>
  <c r="L23" i="134"/>
  <c r="D15" i="134"/>
  <c r="J21" i="134"/>
  <c r="I26" i="134"/>
  <c r="D27" i="133"/>
  <c r="L24" i="134"/>
  <c r="E25" i="134"/>
  <c r="J26" i="134"/>
  <c r="R21" i="134"/>
  <c r="P27" i="134"/>
  <c r="O22" i="134"/>
  <c r="S27" i="134"/>
  <c r="G23" i="134"/>
  <c r="W22" i="134"/>
  <c r="D35" i="132"/>
  <c r="D23" i="134" l="1"/>
  <c r="D21" i="134"/>
  <c r="D22" i="134"/>
  <c r="D24" i="134"/>
  <c r="D26" i="134"/>
  <c r="D25" i="134"/>
  <c r="D27" i="134"/>
  <c r="B18" i="129"/>
  <c r="B17" i="129" l="1"/>
  <c r="B16" i="129" l="1"/>
  <c r="B15" i="129"/>
  <c r="B14" i="129"/>
  <c r="B13" i="129" l="1"/>
  <c r="B12" i="129"/>
  <c r="B11" i="129" l="1"/>
  <c r="B10" i="129" l="1"/>
  <c r="B9" i="129" l="1"/>
  <c r="B8" i="129"/>
  <c r="B7" i="129" l="1"/>
  <c r="B6" i="129"/>
  <c r="B29" i="1" l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5" i="1"/>
  <c r="B4" i="1"/>
  <c r="B4" i="2" l="1"/>
  <c r="A5" i="2"/>
  <c r="A4" i="2"/>
  <c r="B5" i="129" l="1"/>
  <c r="B4" i="129"/>
  <c r="B3" i="129"/>
  <c r="C33" i="105" l="1"/>
  <c r="C32" i="105"/>
  <c r="C31" i="105"/>
  <c r="C30" i="105"/>
  <c r="C29" i="105"/>
  <c r="C28" i="105"/>
  <c r="C27" i="105"/>
  <c r="C26" i="105"/>
  <c r="C25" i="105"/>
  <c r="C24" i="105"/>
  <c r="C23" i="105"/>
  <c r="C22" i="105"/>
  <c r="C21" i="105"/>
  <c r="C20" i="105"/>
  <c r="C19" i="105"/>
  <c r="C18" i="105"/>
  <c r="C17" i="105"/>
  <c r="C15" i="105"/>
  <c r="C14" i="105"/>
  <c r="C13" i="105"/>
  <c r="C12" i="105"/>
  <c r="C10" i="105"/>
  <c r="C9" i="105"/>
  <c r="C6" i="105"/>
  <c r="C5" i="105"/>
  <c r="B33" i="105"/>
  <c r="B32" i="105"/>
  <c r="B31" i="105"/>
  <c r="B30" i="105"/>
  <c r="B29" i="105"/>
  <c r="B28" i="105"/>
  <c r="B27" i="105"/>
  <c r="B26" i="105"/>
  <c r="B25" i="105"/>
  <c r="B24" i="105"/>
  <c r="B23" i="105"/>
  <c r="B22" i="105"/>
  <c r="B21" i="105"/>
  <c r="B20" i="105"/>
  <c r="B19" i="105"/>
  <c r="B18" i="105"/>
  <c r="B17" i="105"/>
  <c r="B15" i="105"/>
  <c r="B14" i="105"/>
  <c r="B13" i="105"/>
  <c r="B12" i="105"/>
  <c r="B10" i="105"/>
  <c r="B9" i="105"/>
  <c r="B6" i="105"/>
  <c r="B5" i="105"/>
  <c r="C32" i="73"/>
  <c r="C31" i="73"/>
  <c r="C30" i="73"/>
  <c r="C29" i="73"/>
  <c r="C28" i="73"/>
  <c r="C27" i="73"/>
  <c r="C26" i="73"/>
  <c r="C25" i="73"/>
  <c r="C24" i="73"/>
  <c r="C23" i="73"/>
  <c r="C22" i="73"/>
  <c r="C21" i="73"/>
  <c r="C20" i="73"/>
  <c r="C19" i="73"/>
  <c r="C18" i="73"/>
  <c r="C17" i="73"/>
  <c r="C16" i="73"/>
  <c r="C14" i="73"/>
  <c r="C13" i="73"/>
  <c r="C12" i="73"/>
  <c r="C11" i="73"/>
  <c r="C9" i="73"/>
  <c r="C8" i="73"/>
  <c r="C5" i="73"/>
  <c r="C4" i="73"/>
  <c r="C8" i="105" l="1"/>
  <c r="B8" i="105"/>
  <c r="B11" i="105"/>
  <c r="C11" i="105"/>
  <c r="B16" i="105"/>
  <c r="C16" i="105"/>
  <c r="B32" i="73"/>
  <c r="B31" i="73"/>
  <c r="B30" i="73"/>
  <c r="B29" i="73"/>
  <c r="B28" i="73"/>
  <c r="B27" i="73"/>
  <c r="B26" i="73"/>
  <c r="B25" i="73"/>
  <c r="B24" i="73"/>
  <c r="B23" i="73"/>
  <c r="B22" i="73"/>
  <c r="B21" i="73"/>
  <c r="B20" i="73"/>
  <c r="B19" i="73"/>
  <c r="B18" i="73"/>
  <c r="B17" i="73"/>
  <c r="B16" i="73"/>
  <c r="B15" i="73" s="1"/>
  <c r="B14" i="73"/>
  <c r="B13" i="73"/>
  <c r="B12" i="73"/>
  <c r="B11" i="73"/>
  <c r="B9" i="73"/>
  <c r="B8" i="73"/>
  <c r="B5" i="73"/>
  <c r="B4" i="73"/>
  <c r="C33" i="125"/>
  <c r="C32" i="125"/>
  <c r="C31" i="125"/>
  <c r="C30" i="125"/>
  <c r="C29" i="125"/>
  <c r="C28" i="125"/>
  <c r="C27" i="125"/>
  <c r="C26" i="125"/>
  <c r="C25" i="125"/>
  <c r="C24" i="125"/>
  <c r="C23" i="125"/>
  <c r="C22" i="125"/>
  <c r="C21" i="125"/>
  <c r="C20" i="125"/>
  <c r="C19" i="125"/>
  <c r="C18" i="125"/>
  <c r="C17" i="125"/>
  <c r="C15" i="125"/>
  <c r="C14" i="125"/>
  <c r="C13" i="125"/>
  <c r="C12" i="125"/>
  <c r="C10" i="125"/>
  <c r="C9" i="125"/>
  <c r="C6" i="125"/>
  <c r="C5" i="125"/>
  <c r="B33" i="125"/>
  <c r="B32" i="125"/>
  <c r="B31" i="125"/>
  <c r="B30" i="125"/>
  <c r="B29" i="125"/>
  <c r="B28" i="125"/>
  <c r="B27" i="125"/>
  <c r="B26" i="125"/>
  <c r="B25" i="125"/>
  <c r="B24" i="125"/>
  <c r="B23" i="125"/>
  <c r="B22" i="125"/>
  <c r="B21" i="125"/>
  <c r="B20" i="125"/>
  <c r="B18" i="125"/>
  <c r="B17" i="125"/>
  <c r="B15" i="125"/>
  <c r="B14" i="125"/>
  <c r="B13" i="125"/>
  <c r="B12" i="125"/>
  <c r="B10" i="125"/>
  <c r="B9" i="125"/>
  <c r="B6" i="125"/>
  <c r="B5" i="125"/>
  <c r="C5" i="103"/>
  <c r="C33" i="103"/>
  <c r="C32" i="103"/>
  <c r="C31" i="103"/>
  <c r="C30" i="103"/>
  <c r="C29" i="103"/>
  <c r="C28" i="103"/>
  <c r="C27" i="103"/>
  <c r="C26" i="103"/>
  <c r="C25" i="103"/>
  <c r="C24" i="103"/>
  <c r="C23" i="103"/>
  <c r="C22" i="103"/>
  <c r="C21" i="103"/>
  <c r="C20" i="103"/>
  <c r="C19" i="103"/>
  <c r="C18" i="103"/>
  <c r="C17" i="103"/>
  <c r="C15" i="103"/>
  <c r="C14" i="103"/>
  <c r="C13" i="103"/>
  <c r="C12" i="103"/>
  <c r="C10" i="103"/>
  <c r="C9" i="103"/>
  <c r="C6" i="103"/>
  <c r="B33" i="103"/>
  <c r="B32" i="103"/>
  <c r="B31" i="103"/>
  <c r="B30" i="103"/>
  <c r="B29" i="103"/>
  <c r="B28" i="103"/>
  <c r="B27" i="103"/>
  <c r="B26" i="103"/>
  <c r="B25" i="103"/>
  <c r="B24" i="103"/>
  <c r="B23" i="103"/>
  <c r="B22" i="103"/>
  <c r="B21" i="103"/>
  <c r="B20" i="103"/>
  <c r="B18" i="103"/>
  <c r="B17" i="103"/>
  <c r="B15" i="103"/>
  <c r="B14" i="103"/>
  <c r="B13" i="103"/>
  <c r="B12" i="103"/>
  <c r="B10" i="103"/>
  <c r="B9" i="103"/>
  <c r="B6" i="103"/>
  <c r="B5" i="103"/>
  <c r="C33" i="88"/>
  <c r="C32" i="88"/>
  <c r="C31" i="88"/>
  <c r="C30" i="88"/>
  <c r="C29" i="88"/>
  <c r="C28" i="88"/>
  <c r="C27" i="88"/>
  <c r="C26" i="88"/>
  <c r="C25" i="88"/>
  <c r="C24" i="88"/>
  <c r="C23" i="88"/>
  <c r="C22" i="88"/>
  <c r="C21" i="88"/>
  <c r="C20" i="88"/>
  <c r="C19" i="88"/>
  <c r="C18" i="88"/>
  <c r="C17" i="88"/>
  <c r="C15" i="88"/>
  <c r="C14" i="88"/>
  <c r="C13" i="88"/>
  <c r="C12" i="88"/>
  <c r="C10" i="88"/>
  <c r="C9" i="88"/>
  <c r="C6" i="88"/>
  <c r="C5" i="88"/>
  <c r="B33" i="88"/>
  <c r="B32" i="88"/>
  <c r="B31" i="88"/>
  <c r="B30" i="88"/>
  <c r="B29" i="88"/>
  <c r="B28" i="88"/>
  <c r="B27" i="88"/>
  <c r="B26" i="88"/>
  <c r="B25" i="88"/>
  <c r="B24" i="88"/>
  <c r="B23" i="88"/>
  <c r="B22" i="88"/>
  <c r="B21" i="88"/>
  <c r="B20" i="88"/>
  <c r="B18" i="88"/>
  <c r="B17" i="88"/>
  <c r="B15" i="88"/>
  <c r="B14" i="88"/>
  <c r="B13" i="88"/>
  <c r="B12" i="88"/>
  <c r="B10" i="88"/>
  <c r="B9" i="88"/>
  <c r="B6" i="88"/>
  <c r="B5" i="88"/>
  <c r="C33" i="86"/>
  <c r="C32" i="86"/>
  <c r="C31" i="86"/>
  <c r="C30" i="86"/>
  <c r="C29" i="86"/>
  <c r="C28" i="86"/>
  <c r="C27" i="86"/>
  <c r="C26" i="86"/>
  <c r="C25" i="86"/>
  <c r="C24" i="86"/>
  <c r="C23" i="86"/>
  <c r="C22" i="86"/>
  <c r="C21" i="86"/>
  <c r="C20" i="86"/>
  <c r="C19" i="86"/>
  <c r="C18" i="86"/>
  <c r="C17" i="86"/>
  <c r="C15" i="86"/>
  <c r="C14" i="86"/>
  <c r="C13" i="86"/>
  <c r="C12" i="86"/>
  <c r="C10" i="86"/>
  <c r="C9" i="86"/>
  <c r="C6" i="86"/>
  <c r="C5" i="86"/>
  <c r="B33" i="86"/>
  <c r="B32" i="86"/>
  <c r="B31" i="86"/>
  <c r="B30" i="86"/>
  <c r="B29" i="86"/>
  <c r="B28" i="86"/>
  <c r="B27" i="86"/>
  <c r="B26" i="86"/>
  <c r="B25" i="86"/>
  <c r="B24" i="86"/>
  <c r="B23" i="86"/>
  <c r="B22" i="86"/>
  <c r="B21" i="86"/>
  <c r="B20" i="86"/>
  <c r="B18" i="86"/>
  <c r="B17" i="86"/>
  <c r="B15" i="86"/>
  <c r="B14" i="86"/>
  <c r="B13" i="86"/>
  <c r="B12" i="86"/>
  <c r="B10" i="86"/>
  <c r="B9" i="86"/>
  <c r="B6" i="86"/>
  <c r="B5" i="86"/>
  <c r="C33" i="107"/>
  <c r="C32" i="107"/>
  <c r="C31" i="107"/>
  <c r="C30" i="107"/>
  <c r="C29" i="107"/>
  <c r="C28" i="107"/>
  <c r="C27" i="107"/>
  <c r="C26" i="107"/>
  <c r="C25" i="107"/>
  <c r="C24" i="107"/>
  <c r="C23" i="107"/>
  <c r="C22" i="107"/>
  <c r="C21" i="107"/>
  <c r="C20" i="107"/>
  <c r="C19" i="107"/>
  <c r="C18" i="107"/>
  <c r="C17" i="107"/>
  <c r="C15" i="107"/>
  <c r="C14" i="107"/>
  <c r="C13" i="107"/>
  <c r="C12" i="107"/>
  <c r="C10" i="107"/>
  <c r="C9" i="107"/>
  <c r="C6" i="107"/>
  <c r="C5" i="107"/>
  <c r="B33" i="107"/>
  <c r="B32" i="107"/>
  <c r="B31" i="107"/>
  <c r="B30" i="107"/>
  <c r="B29" i="107"/>
  <c r="B28" i="107"/>
  <c r="B27" i="107"/>
  <c r="B26" i="107"/>
  <c r="B25" i="107"/>
  <c r="B24" i="107"/>
  <c r="B23" i="107"/>
  <c r="B22" i="107"/>
  <c r="B21" i="107"/>
  <c r="B20" i="107"/>
  <c r="B18" i="107"/>
  <c r="B17" i="107"/>
  <c r="B15" i="107"/>
  <c r="B14" i="107"/>
  <c r="B13" i="107"/>
  <c r="B12" i="107"/>
  <c r="B10" i="107"/>
  <c r="B9" i="107"/>
  <c r="B6" i="107"/>
  <c r="B5" i="107"/>
  <c r="C33" i="97"/>
  <c r="C32" i="97"/>
  <c r="C31" i="97"/>
  <c r="C30" i="97"/>
  <c r="C29" i="97"/>
  <c r="C28" i="97"/>
  <c r="C27" i="97"/>
  <c r="C26" i="97"/>
  <c r="C25" i="97"/>
  <c r="C24" i="97"/>
  <c r="C23" i="97"/>
  <c r="C22" i="97"/>
  <c r="C21" i="97"/>
  <c r="C20" i="97"/>
  <c r="C19" i="97"/>
  <c r="C18" i="97"/>
  <c r="C17" i="97"/>
  <c r="C15" i="97"/>
  <c r="C14" i="97"/>
  <c r="C13" i="97"/>
  <c r="C12" i="97"/>
  <c r="C10" i="97"/>
  <c r="C9" i="97"/>
  <c r="C6" i="97"/>
  <c r="C5" i="97"/>
  <c r="B33" i="97"/>
  <c r="B32" i="97"/>
  <c r="B31" i="97"/>
  <c r="B30" i="97"/>
  <c r="B29" i="97"/>
  <c r="B28" i="97"/>
  <c r="B27" i="97"/>
  <c r="B26" i="97"/>
  <c r="B25" i="97"/>
  <c r="B24" i="97"/>
  <c r="B23" i="97"/>
  <c r="B22" i="97"/>
  <c r="B21" i="97"/>
  <c r="B20" i="97"/>
  <c r="B18" i="97"/>
  <c r="B17" i="97"/>
  <c r="B15" i="97"/>
  <c r="B14" i="97"/>
  <c r="B13" i="97"/>
  <c r="B12" i="97"/>
  <c r="B10" i="97"/>
  <c r="B9" i="97"/>
  <c r="B6" i="97"/>
  <c r="B5" i="97"/>
  <c r="C33" i="115"/>
  <c r="C32" i="115"/>
  <c r="C31" i="115"/>
  <c r="C30" i="115"/>
  <c r="C29" i="115"/>
  <c r="C28" i="115"/>
  <c r="C27" i="115"/>
  <c r="C26" i="115"/>
  <c r="C25" i="115"/>
  <c r="C24" i="115"/>
  <c r="C23" i="115"/>
  <c r="C22" i="115"/>
  <c r="C21" i="115"/>
  <c r="C20" i="115"/>
  <c r="C19" i="115"/>
  <c r="C18" i="115"/>
  <c r="C17" i="115"/>
  <c r="C15" i="115"/>
  <c r="C14" i="115"/>
  <c r="C13" i="115"/>
  <c r="C12" i="115"/>
  <c r="C10" i="115"/>
  <c r="C9" i="115"/>
  <c r="C6" i="115"/>
  <c r="C5" i="115"/>
  <c r="B33" i="115"/>
  <c r="B32" i="115"/>
  <c r="B31" i="115"/>
  <c r="B30" i="115"/>
  <c r="B29" i="115"/>
  <c r="B28" i="115"/>
  <c r="B27" i="115"/>
  <c r="B26" i="115"/>
  <c r="B25" i="115"/>
  <c r="B24" i="115"/>
  <c r="B23" i="115"/>
  <c r="B22" i="115"/>
  <c r="B21" i="115"/>
  <c r="B20" i="115"/>
  <c r="B18" i="115"/>
  <c r="B17" i="115"/>
  <c r="B15" i="115"/>
  <c r="B14" i="115"/>
  <c r="B13" i="115"/>
  <c r="B12" i="115"/>
  <c r="B10" i="115"/>
  <c r="B9" i="115"/>
  <c r="B6" i="115"/>
  <c r="B5" i="115"/>
  <c r="B11" i="125" l="1"/>
  <c r="C11" i="107"/>
  <c r="B16" i="107"/>
  <c r="C8" i="115"/>
  <c r="C8" i="88"/>
  <c r="C8" i="103"/>
  <c r="B16" i="103"/>
  <c r="C16" i="107"/>
  <c r="C11" i="86"/>
  <c r="B11" i="115"/>
  <c r="C8" i="97"/>
  <c r="C16" i="86"/>
  <c r="C11" i="115"/>
  <c r="C11" i="103"/>
  <c r="B8" i="125"/>
  <c r="B8" i="97"/>
  <c r="C11" i="88"/>
  <c r="C16" i="103"/>
  <c r="B11" i="97"/>
  <c r="C11" i="97"/>
  <c r="B11" i="107"/>
  <c r="B11" i="86"/>
  <c r="B8" i="107"/>
  <c r="B11" i="88"/>
  <c r="B16" i="115"/>
  <c r="C8" i="107"/>
  <c r="C8" i="86"/>
  <c r="B8" i="115"/>
  <c r="B7" i="73"/>
  <c r="C16" i="115"/>
  <c r="B8" i="103"/>
  <c r="B16" i="97"/>
  <c r="B16" i="88"/>
  <c r="C8" i="125"/>
  <c r="C16" i="97"/>
  <c r="C16" i="88"/>
  <c r="C11" i="125"/>
  <c r="B8" i="86"/>
  <c r="B8" i="88"/>
  <c r="B16" i="125"/>
  <c r="C16" i="125"/>
  <c r="B16" i="86"/>
  <c r="B11" i="103"/>
  <c r="B10" i="73"/>
  <c r="C33" i="95"/>
  <c r="C32" i="95"/>
  <c r="C31" i="95"/>
  <c r="C30" i="95"/>
  <c r="C29" i="95"/>
  <c r="C28" i="95"/>
  <c r="C27" i="95"/>
  <c r="C26" i="95"/>
  <c r="C25" i="95"/>
  <c r="C24" i="95"/>
  <c r="C23" i="95"/>
  <c r="C22" i="95"/>
  <c r="C21" i="95"/>
  <c r="C20" i="95"/>
  <c r="C19" i="95"/>
  <c r="C18" i="95"/>
  <c r="C17" i="95"/>
  <c r="C15" i="95"/>
  <c r="C14" i="95"/>
  <c r="C13" i="95"/>
  <c r="C12" i="95"/>
  <c r="C10" i="95"/>
  <c r="C9" i="95"/>
  <c r="B9" i="95"/>
  <c r="C6" i="95"/>
  <c r="C5" i="95"/>
  <c r="B33" i="95"/>
  <c r="B32" i="95"/>
  <c r="B31" i="95"/>
  <c r="B30" i="95"/>
  <c r="B29" i="95"/>
  <c r="B28" i="95"/>
  <c r="B27" i="95"/>
  <c r="B26" i="95"/>
  <c r="B25" i="95"/>
  <c r="B24" i="95"/>
  <c r="B23" i="95"/>
  <c r="B22" i="95"/>
  <c r="B21" i="95"/>
  <c r="B20" i="95"/>
  <c r="B18" i="95"/>
  <c r="B17" i="95"/>
  <c r="B15" i="95"/>
  <c r="B14" i="95"/>
  <c r="B13" i="95"/>
  <c r="B12" i="95"/>
  <c r="B10" i="95"/>
  <c r="B8" i="95" s="1"/>
  <c r="B6" i="95"/>
  <c r="B5" i="95"/>
  <c r="C33" i="92"/>
  <c r="C32" i="92"/>
  <c r="C31" i="92"/>
  <c r="C30" i="92"/>
  <c r="C29" i="92"/>
  <c r="C28" i="92"/>
  <c r="C27" i="92"/>
  <c r="C26" i="92"/>
  <c r="C25" i="92"/>
  <c r="C24" i="92"/>
  <c r="C23" i="92"/>
  <c r="C22" i="92"/>
  <c r="C21" i="92"/>
  <c r="C20" i="92"/>
  <c r="C19" i="92"/>
  <c r="C18" i="92"/>
  <c r="C17" i="92"/>
  <c r="C15" i="92"/>
  <c r="C14" i="92"/>
  <c r="C13" i="92"/>
  <c r="C12" i="92"/>
  <c r="C10" i="92"/>
  <c r="C9" i="92"/>
  <c r="C6" i="92"/>
  <c r="C5" i="92"/>
  <c r="B33" i="92"/>
  <c r="B32" i="92"/>
  <c r="B31" i="92"/>
  <c r="B30" i="92"/>
  <c r="B29" i="92"/>
  <c r="B28" i="92"/>
  <c r="B27" i="92"/>
  <c r="B26" i="92"/>
  <c r="B25" i="92"/>
  <c r="B24" i="92"/>
  <c r="B23" i="92"/>
  <c r="B22" i="92"/>
  <c r="B21" i="92"/>
  <c r="B20" i="92"/>
  <c r="B18" i="92"/>
  <c r="B17" i="92"/>
  <c r="B16" i="92" s="1"/>
  <c r="B15" i="92"/>
  <c r="B14" i="92"/>
  <c r="B13" i="92"/>
  <c r="B12" i="92"/>
  <c r="B10" i="92"/>
  <c r="B9" i="92"/>
  <c r="B6" i="92"/>
  <c r="B5" i="92"/>
  <c r="F5" i="92" s="1"/>
  <c r="C33" i="90"/>
  <c r="C32" i="90"/>
  <c r="C31" i="90"/>
  <c r="C30" i="90"/>
  <c r="C29" i="90"/>
  <c r="C28" i="90"/>
  <c r="C27" i="90"/>
  <c r="C26" i="90"/>
  <c r="C25" i="90"/>
  <c r="C24" i="90"/>
  <c r="C23" i="90"/>
  <c r="C22" i="90"/>
  <c r="C21" i="90"/>
  <c r="C20" i="90"/>
  <c r="C19" i="90"/>
  <c r="C18" i="90"/>
  <c r="C17" i="90"/>
  <c r="C15" i="90"/>
  <c r="C14" i="90"/>
  <c r="C13" i="90"/>
  <c r="C12" i="90"/>
  <c r="C10" i="90"/>
  <c r="C9" i="90"/>
  <c r="C6" i="90"/>
  <c r="B11" i="95" l="1"/>
  <c r="C8" i="92"/>
  <c r="B16" i="95"/>
  <c r="B8" i="92"/>
  <c r="B11" i="92"/>
  <c r="C11" i="92"/>
  <c r="C16" i="92"/>
  <c r="C16" i="95"/>
  <c r="C11" i="95"/>
  <c r="C8" i="95"/>
  <c r="C16" i="90"/>
  <c r="C11" i="90"/>
  <c r="C8" i="90"/>
  <c r="C5" i="90"/>
  <c r="B33" i="90"/>
  <c r="B32" i="90"/>
  <c r="B31" i="90"/>
  <c r="B30" i="90"/>
  <c r="B29" i="90"/>
  <c r="B28" i="90"/>
  <c r="B27" i="90"/>
  <c r="B26" i="90"/>
  <c r="B25" i="90"/>
  <c r="B24" i="90"/>
  <c r="B23" i="90"/>
  <c r="B22" i="90"/>
  <c r="B21" i="90"/>
  <c r="B20" i="90"/>
  <c r="B18" i="90"/>
  <c r="B17" i="90"/>
  <c r="B15" i="90"/>
  <c r="B14" i="90"/>
  <c r="B13" i="90"/>
  <c r="B12" i="90"/>
  <c r="B10" i="90"/>
  <c r="B9" i="90"/>
  <c r="B6" i="90"/>
  <c r="B5" i="90"/>
  <c r="B11" i="90" l="1"/>
  <c r="B8" i="90"/>
  <c r="B16" i="90"/>
  <c r="C33" i="82"/>
  <c r="C32" i="82"/>
  <c r="C31" i="82"/>
  <c r="C30" i="82"/>
  <c r="C29" i="82"/>
  <c r="C28" i="82"/>
  <c r="C27" i="82"/>
  <c r="C26" i="82"/>
  <c r="C25" i="82"/>
  <c r="C24" i="82"/>
  <c r="C23" i="82"/>
  <c r="C22" i="82"/>
  <c r="C21" i="82"/>
  <c r="C20" i="82"/>
  <c r="C19" i="82"/>
  <c r="C18" i="82"/>
  <c r="C17" i="82"/>
  <c r="C15" i="82"/>
  <c r="C14" i="82"/>
  <c r="C13" i="82"/>
  <c r="C12" i="82"/>
  <c r="C10" i="82"/>
  <c r="C9" i="82"/>
  <c r="C6" i="82"/>
  <c r="C16" i="82" l="1"/>
  <c r="C11" i="82"/>
  <c r="C8" i="82"/>
  <c r="C5" i="82"/>
  <c r="B33" i="82"/>
  <c r="B32" i="82"/>
  <c r="B31" i="82"/>
  <c r="B30" i="82"/>
  <c r="B29" i="82"/>
  <c r="B28" i="82"/>
  <c r="B27" i="82"/>
  <c r="B26" i="82"/>
  <c r="B25" i="82"/>
  <c r="B24" i="82"/>
  <c r="B23" i="82"/>
  <c r="B22" i="82"/>
  <c r="B21" i="82"/>
  <c r="B20" i="82"/>
  <c r="B18" i="82"/>
  <c r="B17" i="82"/>
  <c r="B16" i="82" s="1"/>
  <c r="B15" i="82"/>
  <c r="B14" i="82"/>
  <c r="B13" i="82"/>
  <c r="B12" i="82"/>
  <c r="B10" i="82"/>
  <c r="B9" i="82"/>
  <c r="B6" i="82"/>
  <c r="B5" i="82"/>
  <c r="B8" i="82" l="1"/>
  <c r="B11" i="82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5" i="11"/>
  <c r="C14" i="11"/>
  <c r="C13" i="11"/>
  <c r="C12" i="11"/>
  <c r="C10" i="11"/>
  <c r="C9" i="11"/>
  <c r="C6" i="11"/>
  <c r="C5" i="11"/>
  <c r="B5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8" i="11"/>
  <c r="B17" i="11"/>
  <c r="B16" i="11" s="1"/>
  <c r="B15" i="11"/>
  <c r="B14" i="11"/>
  <c r="B13" i="11"/>
  <c r="B12" i="11"/>
  <c r="B10" i="11"/>
  <c r="B9" i="11"/>
  <c r="B6" i="11"/>
  <c r="B8" i="11" l="1"/>
  <c r="B11" i="11"/>
  <c r="C8" i="11"/>
  <c r="C11" i="11"/>
  <c r="C16" i="11"/>
  <c r="C5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4" i="2"/>
  <c r="C13" i="2"/>
  <c r="C12" i="2"/>
  <c r="C11" i="2"/>
  <c r="C9" i="2"/>
  <c r="C8" i="2"/>
  <c r="G6" i="92" l="1"/>
  <c r="C4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7" i="2"/>
  <c r="B16" i="2"/>
  <c r="B15" i="2" s="1"/>
  <c r="B14" i="2"/>
  <c r="B13" i="2"/>
  <c r="B12" i="2"/>
  <c r="B11" i="2"/>
  <c r="B9" i="2"/>
  <c r="B8" i="2"/>
  <c r="B5" i="2"/>
  <c r="F6" i="92" s="1"/>
  <c r="G5" i="92" l="1"/>
  <c r="B7" i="2"/>
  <c r="B10" i="2"/>
  <c r="B34" i="2" s="1"/>
  <c r="B35" i="88" l="1"/>
  <c r="B34" i="73"/>
  <c r="B35" i="103"/>
  <c r="B35" i="125"/>
  <c r="B35" i="105"/>
  <c r="B36" i="82" l="1"/>
  <c r="B35" i="92"/>
  <c r="B35" i="86" l="1"/>
  <c r="B35" i="115"/>
  <c r="B35" i="97"/>
  <c r="B35" i="11"/>
  <c r="B35" i="95"/>
  <c r="B35" i="90"/>
  <c r="B35" i="107"/>
  <c r="I4" i="2"/>
  <c r="G33" i="125" l="1"/>
  <c r="F33" i="125"/>
  <c r="E33" i="125"/>
  <c r="D33" i="125"/>
  <c r="G32" i="125"/>
  <c r="F32" i="125"/>
  <c r="E32" i="125"/>
  <c r="D32" i="125"/>
  <c r="G31" i="125"/>
  <c r="F31" i="125"/>
  <c r="E31" i="125"/>
  <c r="D31" i="125"/>
  <c r="G30" i="125"/>
  <c r="F30" i="125"/>
  <c r="E30" i="125"/>
  <c r="D30" i="125"/>
  <c r="G29" i="125"/>
  <c r="F29" i="125"/>
  <c r="E29" i="125"/>
  <c r="D29" i="125"/>
  <c r="G28" i="125"/>
  <c r="F28" i="125"/>
  <c r="E28" i="125"/>
  <c r="D28" i="125"/>
  <c r="G27" i="125"/>
  <c r="F27" i="125"/>
  <c r="E27" i="125"/>
  <c r="D27" i="125"/>
  <c r="G26" i="125"/>
  <c r="F26" i="125"/>
  <c r="E26" i="125"/>
  <c r="D26" i="125"/>
  <c r="G25" i="125"/>
  <c r="F25" i="125"/>
  <c r="E25" i="125"/>
  <c r="D25" i="125"/>
  <c r="G24" i="125"/>
  <c r="F24" i="125"/>
  <c r="E24" i="125"/>
  <c r="D24" i="125"/>
  <c r="G23" i="125"/>
  <c r="F23" i="125"/>
  <c r="E23" i="125"/>
  <c r="D23" i="125"/>
  <c r="G22" i="125"/>
  <c r="F22" i="125"/>
  <c r="E22" i="125"/>
  <c r="D22" i="125"/>
  <c r="G21" i="125"/>
  <c r="F21" i="125"/>
  <c r="E21" i="125"/>
  <c r="D21" i="125"/>
  <c r="G20" i="125"/>
  <c r="F20" i="125"/>
  <c r="E20" i="125"/>
  <c r="D20" i="125"/>
  <c r="G19" i="125"/>
  <c r="F19" i="125"/>
  <c r="E19" i="125"/>
  <c r="D19" i="125"/>
  <c r="G18" i="125"/>
  <c r="F18" i="125"/>
  <c r="E18" i="125"/>
  <c r="D18" i="125"/>
  <c r="G17" i="125"/>
  <c r="F17" i="125"/>
  <c r="E17" i="125"/>
  <c r="D17" i="125"/>
  <c r="E16" i="125"/>
  <c r="G15" i="125"/>
  <c r="F15" i="125"/>
  <c r="E15" i="125"/>
  <c r="D15" i="125"/>
  <c r="G14" i="125"/>
  <c r="F14" i="125"/>
  <c r="E14" i="125"/>
  <c r="D14" i="125"/>
  <c r="G13" i="125"/>
  <c r="F13" i="125"/>
  <c r="E13" i="125"/>
  <c r="D13" i="125"/>
  <c r="G12" i="125"/>
  <c r="F12" i="125"/>
  <c r="E12" i="125"/>
  <c r="D12" i="125"/>
  <c r="F11" i="125"/>
  <c r="G10" i="125"/>
  <c r="F10" i="125"/>
  <c r="E10" i="125"/>
  <c r="D10" i="125"/>
  <c r="G9" i="125"/>
  <c r="F9" i="125"/>
  <c r="E9" i="125"/>
  <c r="D9" i="125"/>
  <c r="F6" i="125"/>
  <c r="E5" i="125"/>
  <c r="D5" i="125"/>
  <c r="G4" i="125"/>
  <c r="F4" i="125"/>
  <c r="G5" i="125"/>
  <c r="F5" i="125"/>
  <c r="D11" i="125" l="1"/>
  <c r="H12" i="125"/>
  <c r="D16" i="125"/>
  <c r="H31" i="125"/>
  <c r="H33" i="125"/>
  <c r="H10" i="125"/>
  <c r="H20" i="125"/>
  <c r="H22" i="125"/>
  <c r="H25" i="125"/>
  <c r="H28" i="125"/>
  <c r="H30" i="125"/>
  <c r="H23" i="125"/>
  <c r="H13" i="125"/>
  <c r="H21" i="125"/>
  <c r="H24" i="125"/>
  <c r="H29" i="125"/>
  <c r="H32" i="125"/>
  <c r="D8" i="125"/>
  <c r="H18" i="125"/>
  <c r="H26" i="125"/>
  <c r="H9" i="125"/>
  <c r="E11" i="125"/>
  <c r="H14" i="125"/>
  <c r="H17" i="125"/>
  <c r="E8" i="125"/>
  <c r="C35" i="125"/>
  <c r="H5" i="125"/>
  <c r="F8" i="125"/>
  <c r="F16" i="125"/>
  <c r="H15" i="125"/>
  <c r="H19" i="125"/>
  <c r="H27" i="125"/>
  <c r="D35" i="125" l="1"/>
  <c r="D5" i="107"/>
  <c r="E5" i="107" l="1"/>
  <c r="C35" i="97" l="1"/>
  <c r="F5" i="107"/>
  <c r="E5" i="115" l="1"/>
  <c r="F4" i="115"/>
  <c r="G4" i="115"/>
  <c r="D5" i="115"/>
  <c r="F5" i="115"/>
  <c r="F6" i="115"/>
  <c r="E8" i="115"/>
  <c r="D9" i="115"/>
  <c r="D10" i="115"/>
  <c r="C7" i="2"/>
  <c r="G8" i="97" s="1"/>
  <c r="E9" i="115"/>
  <c r="F9" i="115"/>
  <c r="G9" i="115"/>
  <c r="E10" i="115"/>
  <c r="F10" i="115"/>
  <c r="G10" i="115"/>
  <c r="E11" i="115"/>
  <c r="D12" i="115"/>
  <c r="D13" i="115"/>
  <c r="F11" i="115"/>
  <c r="C10" i="2"/>
  <c r="E12" i="115"/>
  <c r="F12" i="115"/>
  <c r="G12" i="115"/>
  <c r="E13" i="115"/>
  <c r="F13" i="115"/>
  <c r="G13" i="115"/>
  <c r="D14" i="115"/>
  <c r="E14" i="115"/>
  <c r="F14" i="115"/>
  <c r="G14" i="115"/>
  <c r="D15" i="115"/>
  <c r="E15" i="115"/>
  <c r="F15" i="115"/>
  <c r="G15" i="115"/>
  <c r="E16" i="115"/>
  <c r="D17" i="115"/>
  <c r="D18" i="115"/>
  <c r="C15" i="2"/>
  <c r="E17" i="115"/>
  <c r="F17" i="115"/>
  <c r="G17" i="115"/>
  <c r="E18" i="115"/>
  <c r="F18" i="115"/>
  <c r="G18" i="115"/>
  <c r="D19" i="115"/>
  <c r="E19" i="115"/>
  <c r="F19" i="115"/>
  <c r="G19" i="115"/>
  <c r="D20" i="115"/>
  <c r="E20" i="115"/>
  <c r="F20" i="115"/>
  <c r="G20" i="115"/>
  <c r="D21" i="115"/>
  <c r="E21" i="115"/>
  <c r="F21" i="115"/>
  <c r="G21" i="115"/>
  <c r="D22" i="115"/>
  <c r="E22" i="115"/>
  <c r="F22" i="115"/>
  <c r="G22" i="115"/>
  <c r="D23" i="115"/>
  <c r="E23" i="115"/>
  <c r="F23" i="115"/>
  <c r="G23" i="115"/>
  <c r="D24" i="115"/>
  <c r="E24" i="115"/>
  <c r="F24" i="115"/>
  <c r="G24" i="115"/>
  <c r="D25" i="115"/>
  <c r="E25" i="115"/>
  <c r="F25" i="115"/>
  <c r="G25" i="115"/>
  <c r="D26" i="115"/>
  <c r="E26" i="115"/>
  <c r="F26" i="115"/>
  <c r="G26" i="115"/>
  <c r="D27" i="115"/>
  <c r="E27" i="115"/>
  <c r="F27" i="115"/>
  <c r="G27" i="115"/>
  <c r="D28" i="115"/>
  <c r="E28" i="115"/>
  <c r="F28" i="115"/>
  <c r="G28" i="115"/>
  <c r="D29" i="115"/>
  <c r="E29" i="115"/>
  <c r="F29" i="115"/>
  <c r="G29" i="115"/>
  <c r="D30" i="115"/>
  <c r="E30" i="115"/>
  <c r="F30" i="115"/>
  <c r="G30" i="115"/>
  <c r="D31" i="115"/>
  <c r="E31" i="115"/>
  <c r="F31" i="115"/>
  <c r="G31" i="115"/>
  <c r="D32" i="115"/>
  <c r="E32" i="115"/>
  <c r="F32" i="115"/>
  <c r="G32" i="115"/>
  <c r="D33" i="115"/>
  <c r="E33" i="115"/>
  <c r="F33" i="115"/>
  <c r="G33" i="115"/>
  <c r="G5" i="107"/>
  <c r="F18" i="86"/>
  <c r="G18" i="86"/>
  <c r="F9" i="86"/>
  <c r="G9" i="86"/>
  <c r="F13" i="86"/>
  <c r="G13" i="86"/>
  <c r="F33" i="86"/>
  <c r="G33" i="86"/>
  <c r="F32" i="86"/>
  <c r="G32" i="86"/>
  <c r="F15" i="86"/>
  <c r="G15" i="86"/>
  <c r="F30" i="86"/>
  <c r="G30" i="86"/>
  <c r="F29" i="86"/>
  <c r="G29" i="86"/>
  <c r="F28" i="86"/>
  <c r="G28" i="86"/>
  <c r="F27" i="86"/>
  <c r="G27" i="86"/>
  <c r="F26" i="86"/>
  <c r="G26" i="86"/>
  <c r="F25" i="86"/>
  <c r="G25" i="86"/>
  <c r="F17" i="86"/>
  <c r="G17" i="86"/>
  <c r="F14" i="86"/>
  <c r="G14" i="86"/>
  <c r="F12" i="86"/>
  <c r="G12" i="86"/>
  <c r="F24" i="86"/>
  <c r="G24" i="86"/>
  <c r="F23" i="86"/>
  <c r="G23" i="86"/>
  <c r="F22" i="86"/>
  <c r="G22" i="86"/>
  <c r="F10" i="86"/>
  <c r="G10" i="86"/>
  <c r="F20" i="86"/>
  <c r="G20" i="86"/>
  <c r="F19" i="86"/>
  <c r="G19" i="86"/>
  <c r="G5" i="105"/>
  <c r="G4" i="105"/>
  <c r="F4" i="105"/>
  <c r="G4" i="103"/>
  <c r="F4" i="103"/>
  <c r="G4" i="97"/>
  <c r="F4" i="97"/>
  <c r="G4" i="95"/>
  <c r="F4" i="95"/>
  <c r="G4" i="92"/>
  <c r="F4" i="92"/>
  <c r="G4" i="90"/>
  <c r="F4" i="90"/>
  <c r="G4" i="88"/>
  <c r="F4" i="88"/>
  <c r="G4" i="86"/>
  <c r="F4" i="86"/>
  <c r="G4" i="107"/>
  <c r="F4" i="107"/>
  <c r="G4" i="82"/>
  <c r="F4" i="82"/>
  <c r="G15" i="105"/>
  <c r="G24" i="105"/>
  <c r="G18" i="105"/>
  <c r="G33" i="105"/>
  <c r="G13" i="105"/>
  <c r="G27" i="105"/>
  <c r="G32" i="105"/>
  <c r="G19" i="105"/>
  <c r="G31" i="105"/>
  <c r="G29" i="105"/>
  <c r="G25" i="105"/>
  <c r="G22" i="105"/>
  <c r="G12" i="105"/>
  <c r="G30" i="105"/>
  <c r="G28" i="105"/>
  <c r="G20" i="105"/>
  <c r="G26" i="105"/>
  <c r="G21" i="105"/>
  <c r="G17" i="105"/>
  <c r="G23" i="105"/>
  <c r="G10" i="105"/>
  <c r="G14" i="105"/>
  <c r="G9" i="105"/>
  <c r="F5" i="105"/>
  <c r="F6" i="105"/>
  <c r="F15" i="105"/>
  <c r="F33" i="105"/>
  <c r="F29" i="105"/>
  <c r="F25" i="105"/>
  <c r="F30" i="105"/>
  <c r="F17" i="105"/>
  <c r="F19" i="105"/>
  <c r="F18" i="105"/>
  <c r="F32" i="105"/>
  <c r="F24" i="105"/>
  <c r="F31" i="105"/>
  <c r="F23" i="105"/>
  <c r="F14" i="105"/>
  <c r="F28" i="105"/>
  <c r="F12" i="105"/>
  <c r="F13" i="105"/>
  <c r="F22" i="105"/>
  <c r="F20" i="105"/>
  <c r="F21" i="105"/>
  <c r="F10" i="105"/>
  <c r="F27" i="105"/>
  <c r="F9" i="105"/>
  <c r="F26" i="105"/>
  <c r="E5" i="105"/>
  <c r="C7" i="73"/>
  <c r="D9" i="105"/>
  <c r="D10" i="105"/>
  <c r="E9" i="105"/>
  <c r="E10" i="105"/>
  <c r="E11" i="105"/>
  <c r="D12" i="105"/>
  <c r="D13" i="105"/>
  <c r="C10" i="73"/>
  <c r="E12" i="105"/>
  <c r="E13" i="105"/>
  <c r="D14" i="105"/>
  <c r="D19" i="105"/>
  <c r="D20" i="105"/>
  <c r="D21" i="105"/>
  <c r="D22" i="105"/>
  <c r="D23" i="105"/>
  <c r="D24" i="105"/>
  <c r="D25" i="105"/>
  <c r="D26" i="105"/>
  <c r="D27" i="105"/>
  <c r="D28" i="105"/>
  <c r="D29" i="105"/>
  <c r="D30" i="105"/>
  <c r="D31" i="105"/>
  <c r="D32" i="105"/>
  <c r="D33" i="105"/>
  <c r="D17" i="105"/>
  <c r="D18" i="105"/>
  <c r="D15" i="105"/>
  <c r="E14" i="105"/>
  <c r="E15" i="105"/>
  <c r="C15" i="73"/>
  <c r="E15" i="73" s="1"/>
  <c r="E17" i="105"/>
  <c r="E18" i="105"/>
  <c r="E19" i="105"/>
  <c r="E20" i="105"/>
  <c r="E21" i="105"/>
  <c r="E22" i="105"/>
  <c r="E23" i="105"/>
  <c r="E24" i="105"/>
  <c r="E25" i="105"/>
  <c r="E26" i="105"/>
  <c r="E27" i="105"/>
  <c r="E28" i="105"/>
  <c r="E29" i="105"/>
  <c r="E30" i="105"/>
  <c r="E31" i="105"/>
  <c r="E32" i="105"/>
  <c r="E33" i="105"/>
  <c r="E4" i="73"/>
  <c r="E17" i="73"/>
  <c r="E14" i="73"/>
  <c r="E21" i="73"/>
  <c r="E32" i="73"/>
  <c r="E25" i="73"/>
  <c r="E28" i="73"/>
  <c r="E23" i="73"/>
  <c r="E26" i="73"/>
  <c r="E18" i="73"/>
  <c r="E8" i="73"/>
  <c r="E16" i="73"/>
  <c r="E24" i="73"/>
  <c r="E20" i="73"/>
  <c r="E30" i="73"/>
  <c r="E22" i="73"/>
  <c r="E9" i="73"/>
  <c r="E27" i="73"/>
  <c r="E12" i="73"/>
  <c r="E11" i="73"/>
  <c r="E31" i="73"/>
  <c r="E29" i="73"/>
  <c r="E13" i="73"/>
  <c r="E19" i="73"/>
  <c r="D4" i="73"/>
  <c r="D8" i="73"/>
  <c r="D9" i="73"/>
  <c r="D11" i="73"/>
  <c r="D12" i="73"/>
  <c r="D13" i="73"/>
  <c r="D14" i="73"/>
  <c r="D16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D30" i="73"/>
  <c r="D31" i="73"/>
  <c r="D32" i="73"/>
  <c r="G5" i="103"/>
  <c r="G9" i="103"/>
  <c r="G31" i="103"/>
  <c r="G32" i="103"/>
  <c r="G14" i="103"/>
  <c r="G10" i="103"/>
  <c r="G26" i="103"/>
  <c r="G30" i="103"/>
  <c r="G29" i="103"/>
  <c r="G17" i="103"/>
  <c r="G28" i="103"/>
  <c r="G23" i="103"/>
  <c r="G22" i="103"/>
  <c r="G12" i="103"/>
  <c r="G21" i="103"/>
  <c r="G20" i="103"/>
  <c r="G19" i="103"/>
  <c r="G25" i="103"/>
  <c r="G15" i="103"/>
  <c r="G33" i="103"/>
  <c r="G27" i="103"/>
  <c r="G13" i="103"/>
  <c r="G18" i="103"/>
  <c r="G24" i="103"/>
  <c r="F5" i="103"/>
  <c r="F6" i="103"/>
  <c r="F22" i="103"/>
  <c r="F9" i="103"/>
  <c r="F29" i="103"/>
  <c r="F17" i="103"/>
  <c r="F24" i="103"/>
  <c r="F18" i="103"/>
  <c r="F33" i="103"/>
  <c r="F19" i="103"/>
  <c r="F15" i="103"/>
  <c r="F30" i="103"/>
  <c r="F25" i="103"/>
  <c r="F12" i="103"/>
  <c r="F21" i="103"/>
  <c r="F13" i="103"/>
  <c r="F26" i="103"/>
  <c r="F27" i="103"/>
  <c r="F31" i="103"/>
  <c r="F10" i="103"/>
  <c r="F20" i="103"/>
  <c r="F32" i="103"/>
  <c r="F14" i="103"/>
  <c r="F28" i="103"/>
  <c r="F23" i="103"/>
  <c r="D5" i="103"/>
  <c r="E5" i="103"/>
  <c r="D9" i="103"/>
  <c r="D10" i="103"/>
  <c r="E9" i="103"/>
  <c r="E10" i="103"/>
  <c r="D12" i="103"/>
  <c r="D13" i="103"/>
  <c r="E12" i="103"/>
  <c r="E13" i="103"/>
  <c r="D14" i="103"/>
  <c r="E14" i="103"/>
  <c r="D15" i="103"/>
  <c r="E15" i="103"/>
  <c r="D17" i="103"/>
  <c r="D18" i="103"/>
  <c r="D19" i="103"/>
  <c r="D20" i="103"/>
  <c r="D21" i="103"/>
  <c r="D22" i="103"/>
  <c r="D23" i="103"/>
  <c r="D24" i="103"/>
  <c r="D25" i="103"/>
  <c r="D26" i="103"/>
  <c r="D27" i="103"/>
  <c r="D28" i="103"/>
  <c r="D29" i="103"/>
  <c r="D30" i="103"/>
  <c r="D31" i="103"/>
  <c r="D32" i="103"/>
  <c r="D33" i="103"/>
  <c r="E17" i="103"/>
  <c r="E18" i="103"/>
  <c r="E19" i="103"/>
  <c r="E20" i="103"/>
  <c r="E21" i="103"/>
  <c r="E22" i="103"/>
  <c r="E23" i="103"/>
  <c r="E24" i="103"/>
  <c r="E25" i="103"/>
  <c r="E26" i="103"/>
  <c r="E27" i="103"/>
  <c r="E28" i="103"/>
  <c r="E29" i="103"/>
  <c r="E30" i="103"/>
  <c r="E31" i="103"/>
  <c r="E32" i="103"/>
  <c r="E33" i="103"/>
  <c r="G5" i="97"/>
  <c r="G12" i="97"/>
  <c r="G9" i="97"/>
  <c r="G14" i="97"/>
  <c r="G10" i="97"/>
  <c r="G21" i="97"/>
  <c r="G26" i="97"/>
  <c r="G13" i="97"/>
  <c r="G32" i="97"/>
  <c r="G17" i="97"/>
  <c r="G20" i="97"/>
  <c r="G23" i="97"/>
  <c r="G28" i="97"/>
  <c r="G19" i="97"/>
  <c r="G31" i="97"/>
  <c r="G15" i="97"/>
  <c r="G24" i="97"/>
  <c r="G33" i="97"/>
  <c r="G29" i="97"/>
  <c r="G30" i="97"/>
  <c r="G25" i="97"/>
  <c r="G22" i="97"/>
  <c r="G27" i="97"/>
  <c r="G18" i="97"/>
  <c r="F5" i="97"/>
  <c r="F6" i="97"/>
  <c r="F21" i="97"/>
  <c r="F12" i="97"/>
  <c r="F20" i="97"/>
  <c r="F29" i="97"/>
  <c r="F28" i="97"/>
  <c r="F27" i="97"/>
  <c r="F26" i="97"/>
  <c r="F13" i="97"/>
  <c r="F32" i="97"/>
  <c r="F24" i="97"/>
  <c r="F23" i="97"/>
  <c r="F33" i="97"/>
  <c r="F10" i="97"/>
  <c r="F18" i="97"/>
  <c r="F15" i="97"/>
  <c r="F9" i="97"/>
  <c r="F14" i="97"/>
  <c r="F19" i="97"/>
  <c r="F25" i="97"/>
  <c r="H25" i="97" s="1"/>
  <c r="F22" i="97"/>
  <c r="F30" i="97"/>
  <c r="F17" i="97"/>
  <c r="F31" i="97"/>
  <c r="D5" i="97"/>
  <c r="E5" i="97"/>
  <c r="F8" i="97"/>
  <c r="D9" i="97"/>
  <c r="D10" i="97"/>
  <c r="E8" i="97"/>
  <c r="E9" i="97"/>
  <c r="E10" i="97"/>
  <c r="D12" i="97"/>
  <c r="D13" i="97"/>
  <c r="E12" i="97"/>
  <c r="E13" i="97"/>
  <c r="D14" i="97"/>
  <c r="D19" i="97"/>
  <c r="D20" i="97"/>
  <c r="D21" i="97"/>
  <c r="D22" i="97"/>
  <c r="D23" i="97"/>
  <c r="D24" i="97"/>
  <c r="D25" i="97"/>
  <c r="D26" i="97"/>
  <c r="D27" i="97"/>
  <c r="D28" i="97"/>
  <c r="D29" i="97"/>
  <c r="D30" i="97"/>
  <c r="D31" i="97"/>
  <c r="D32" i="97"/>
  <c r="D33" i="97"/>
  <c r="D17" i="97"/>
  <c r="D18" i="97"/>
  <c r="D15" i="97"/>
  <c r="E14" i="97"/>
  <c r="E15" i="97"/>
  <c r="E16" i="97"/>
  <c r="E17" i="97"/>
  <c r="E18" i="97"/>
  <c r="E19" i="97"/>
  <c r="E20" i="97"/>
  <c r="E21" i="97"/>
  <c r="E22" i="97"/>
  <c r="E23" i="97"/>
  <c r="E24" i="97"/>
  <c r="E25" i="97"/>
  <c r="E26" i="97"/>
  <c r="E27" i="97"/>
  <c r="E28" i="97"/>
  <c r="E29" i="97"/>
  <c r="E30" i="97"/>
  <c r="E31" i="97"/>
  <c r="E32" i="97"/>
  <c r="E33" i="97"/>
  <c r="G5" i="95"/>
  <c r="G13" i="95"/>
  <c r="G21" i="95"/>
  <c r="G26" i="95"/>
  <c r="G18" i="95"/>
  <c r="G32" i="95"/>
  <c r="G10" i="95"/>
  <c r="G31" i="95"/>
  <c r="G30" i="95"/>
  <c r="G15" i="95"/>
  <c r="G12" i="95"/>
  <c r="G24" i="95"/>
  <c r="G19" i="95"/>
  <c r="G22" i="95"/>
  <c r="G29" i="95"/>
  <c r="G28" i="95"/>
  <c r="G17" i="95"/>
  <c r="G20" i="95"/>
  <c r="G25" i="95"/>
  <c r="G33" i="95"/>
  <c r="G23" i="95"/>
  <c r="G27" i="95"/>
  <c r="G9" i="95"/>
  <c r="G14" i="95"/>
  <c r="F5" i="95"/>
  <c r="F6" i="95"/>
  <c r="F25" i="95"/>
  <c r="F28" i="95"/>
  <c r="F12" i="95"/>
  <c r="F20" i="95"/>
  <c r="H20" i="95" s="1"/>
  <c r="F14" i="95"/>
  <c r="F13" i="95"/>
  <c r="F22" i="95"/>
  <c r="F31" i="95"/>
  <c r="F23" i="95"/>
  <c r="F19" i="95"/>
  <c r="F9" i="95"/>
  <c r="F21" i="95"/>
  <c r="F29" i="95"/>
  <c r="F15" i="95"/>
  <c r="F27" i="95"/>
  <c r="F26" i="95"/>
  <c r="F18" i="95"/>
  <c r="F32" i="95"/>
  <c r="F10" i="95"/>
  <c r="F33" i="95"/>
  <c r="F24" i="95"/>
  <c r="F17" i="95"/>
  <c r="F30" i="95"/>
  <c r="D5" i="95"/>
  <c r="E5" i="95"/>
  <c r="E8" i="95"/>
  <c r="D9" i="95"/>
  <c r="D10" i="95"/>
  <c r="F8" i="95"/>
  <c r="E9" i="95"/>
  <c r="E10" i="95"/>
  <c r="F11" i="95"/>
  <c r="D12" i="95"/>
  <c r="D13" i="95"/>
  <c r="E12" i="95"/>
  <c r="E13" i="95"/>
  <c r="D14" i="95"/>
  <c r="E14" i="95"/>
  <c r="D15" i="95"/>
  <c r="E15" i="95"/>
  <c r="E16" i="95"/>
  <c r="D17" i="95"/>
  <c r="D18" i="95"/>
  <c r="D19" i="95"/>
  <c r="D20" i="95"/>
  <c r="D21" i="95"/>
  <c r="D22" i="95"/>
  <c r="D23" i="95"/>
  <c r="D24" i="95"/>
  <c r="D25" i="95"/>
  <c r="D26" i="95"/>
  <c r="D27" i="95"/>
  <c r="D28" i="95"/>
  <c r="D29" i="95"/>
  <c r="D30" i="95"/>
  <c r="D31" i="95"/>
  <c r="D32" i="95"/>
  <c r="D33" i="95"/>
  <c r="F16" i="95"/>
  <c r="E17" i="95"/>
  <c r="E18" i="95"/>
  <c r="E19" i="95"/>
  <c r="E20" i="95"/>
  <c r="E21" i="95"/>
  <c r="E22" i="95"/>
  <c r="E23" i="95"/>
  <c r="E24" i="95"/>
  <c r="E25" i="95"/>
  <c r="E26" i="95"/>
  <c r="E27" i="95"/>
  <c r="E28" i="95"/>
  <c r="E29" i="95"/>
  <c r="E30" i="95"/>
  <c r="E31" i="95"/>
  <c r="E32" i="95"/>
  <c r="E33" i="95"/>
  <c r="G24" i="92"/>
  <c r="G27" i="92"/>
  <c r="G18" i="92"/>
  <c r="G22" i="92"/>
  <c r="G28" i="92"/>
  <c r="G31" i="92"/>
  <c r="G25" i="92"/>
  <c r="G13" i="92"/>
  <c r="G17" i="92"/>
  <c r="G19" i="92"/>
  <c r="G29" i="92"/>
  <c r="G32" i="92"/>
  <c r="G15" i="92"/>
  <c r="G30" i="92"/>
  <c r="G20" i="92"/>
  <c r="G26" i="92"/>
  <c r="G10" i="92"/>
  <c r="G23" i="92"/>
  <c r="G33" i="92"/>
  <c r="G21" i="92"/>
  <c r="G12" i="92"/>
  <c r="G9" i="92"/>
  <c r="G14" i="92"/>
  <c r="F10" i="92"/>
  <c r="F24" i="92"/>
  <c r="F15" i="92"/>
  <c r="F21" i="92"/>
  <c r="F14" i="92"/>
  <c r="F9" i="92"/>
  <c r="F26" i="92"/>
  <c r="F23" i="92"/>
  <c r="F31" i="92"/>
  <c r="F29" i="92"/>
  <c r="F27" i="92"/>
  <c r="F12" i="92"/>
  <c r="F30" i="92"/>
  <c r="F32" i="92"/>
  <c r="F33" i="92"/>
  <c r="F28" i="92"/>
  <c r="F19" i="92"/>
  <c r="F25" i="92"/>
  <c r="F17" i="92"/>
  <c r="F13" i="92"/>
  <c r="F20" i="92"/>
  <c r="F18" i="92"/>
  <c r="F22" i="92"/>
  <c r="D5" i="92"/>
  <c r="E5" i="92"/>
  <c r="F8" i="92"/>
  <c r="D9" i="92"/>
  <c r="D10" i="92"/>
  <c r="E8" i="92"/>
  <c r="E9" i="92"/>
  <c r="E10" i="92"/>
  <c r="D12" i="92"/>
  <c r="D13" i="92"/>
  <c r="F11" i="92"/>
  <c r="E12" i="92"/>
  <c r="E13" i="92"/>
  <c r="D14" i="92"/>
  <c r="E14" i="92"/>
  <c r="D15" i="92"/>
  <c r="E15" i="92"/>
  <c r="D17" i="92"/>
  <c r="D18" i="92"/>
  <c r="D19" i="92"/>
  <c r="D20" i="92"/>
  <c r="D21" i="92"/>
  <c r="D22" i="92"/>
  <c r="D23" i="92"/>
  <c r="D24" i="92"/>
  <c r="D25" i="92"/>
  <c r="D26" i="92"/>
  <c r="D27" i="92"/>
  <c r="D28" i="92"/>
  <c r="D29" i="92"/>
  <c r="D30" i="92"/>
  <c r="D31" i="92"/>
  <c r="D32" i="92"/>
  <c r="D33" i="92"/>
  <c r="F16" i="92"/>
  <c r="E17" i="92"/>
  <c r="E18" i="92"/>
  <c r="E19" i="92"/>
  <c r="E20" i="92"/>
  <c r="E21" i="92"/>
  <c r="E22" i="92"/>
  <c r="E23" i="92"/>
  <c r="E24" i="92"/>
  <c r="E25" i="92"/>
  <c r="E26" i="92"/>
  <c r="E27" i="92"/>
  <c r="E28" i="92"/>
  <c r="E29" i="92"/>
  <c r="E30" i="92"/>
  <c r="E31" i="92"/>
  <c r="E32" i="92"/>
  <c r="E33" i="92"/>
  <c r="G5" i="90"/>
  <c r="G24" i="90"/>
  <c r="G28" i="90"/>
  <c r="G32" i="90"/>
  <c r="G18" i="90"/>
  <c r="G10" i="90"/>
  <c r="G13" i="90"/>
  <c r="G21" i="90"/>
  <c r="G23" i="90"/>
  <c r="G20" i="90"/>
  <c r="G17" i="90"/>
  <c r="G27" i="90"/>
  <c r="G19" i="90"/>
  <c r="G12" i="90"/>
  <c r="G15" i="90"/>
  <c r="G22" i="90"/>
  <c r="G9" i="90"/>
  <c r="G26" i="90"/>
  <c r="G25" i="90"/>
  <c r="G29" i="90"/>
  <c r="G31" i="90"/>
  <c r="G30" i="90"/>
  <c r="G33" i="90"/>
  <c r="G14" i="90"/>
  <c r="F5" i="90"/>
  <c r="F6" i="90"/>
  <c r="F29" i="90"/>
  <c r="F10" i="90"/>
  <c r="F27" i="90"/>
  <c r="F14" i="90"/>
  <c r="F22" i="90"/>
  <c r="F9" i="90"/>
  <c r="F12" i="90"/>
  <c r="F21" i="90"/>
  <c r="F23" i="90"/>
  <c r="F31" i="90"/>
  <c r="F32" i="90"/>
  <c r="F33" i="90"/>
  <c r="F20" i="90"/>
  <c r="F26" i="90"/>
  <c r="F24" i="90"/>
  <c r="F15" i="90"/>
  <c r="F19" i="90"/>
  <c r="F28" i="90"/>
  <c r="F25" i="90"/>
  <c r="F13" i="90"/>
  <c r="F18" i="90"/>
  <c r="F17" i="90"/>
  <c r="F30" i="90"/>
  <c r="D5" i="90"/>
  <c r="E5" i="90"/>
  <c r="E8" i="90"/>
  <c r="D9" i="90"/>
  <c r="D10" i="90"/>
  <c r="F8" i="90"/>
  <c r="E9" i="90"/>
  <c r="E10" i="90"/>
  <c r="D12" i="90"/>
  <c r="D13" i="90"/>
  <c r="F11" i="90"/>
  <c r="E12" i="90"/>
  <c r="E13" i="90"/>
  <c r="D14" i="90"/>
  <c r="E14" i="90"/>
  <c r="D15" i="90"/>
  <c r="E15" i="90"/>
  <c r="E16" i="90"/>
  <c r="D17" i="90"/>
  <c r="D18" i="90"/>
  <c r="D19" i="90"/>
  <c r="D20" i="90"/>
  <c r="D21" i="90"/>
  <c r="D22" i="90"/>
  <c r="D23" i="90"/>
  <c r="D24" i="90"/>
  <c r="D25" i="90"/>
  <c r="D26" i="90"/>
  <c r="D27" i="90"/>
  <c r="D28" i="90"/>
  <c r="D29" i="90"/>
  <c r="D30" i="90"/>
  <c r="D31" i="90"/>
  <c r="D32" i="90"/>
  <c r="D33" i="90"/>
  <c r="F16" i="90"/>
  <c r="E17" i="90"/>
  <c r="E18" i="90"/>
  <c r="E19" i="90"/>
  <c r="E20" i="90"/>
  <c r="E21" i="90"/>
  <c r="E22" i="90"/>
  <c r="E23" i="90"/>
  <c r="E24" i="90"/>
  <c r="E25" i="90"/>
  <c r="E26" i="90"/>
  <c r="E27" i="90"/>
  <c r="E28" i="90"/>
  <c r="E29" i="90"/>
  <c r="E30" i="90"/>
  <c r="E31" i="90"/>
  <c r="E32" i="90"/>
  <c r="E33" i="90"/>
  <c r="G5" i="88"/>
  <c r="G18" i="88"/>
  <c r="G17" i="88"/>
  <c r="G27" i="88"/>
  <c r="G24" i="88"/>
  <c r="G13" i="88"/>
  <c r="G23" i="88"/>
  <c r="G28" i="88"/>
  <c r="G12" i="88"/>
  <c r="G32" i="88"/>
  <c r="G21" i="88"/>
  <c r="G25" i="88"/>
  <c r="G22" i="88"/>
  <c r="G33" i="88"/>
  <c r="G19" i="88"/>
  <c r="G31" i="88"/>
  <c r="G30" i="88"/>
  <c r="G29" i="88"/>
  <c r="G26" i="88"/>
  <c r="G20" i="88"/>
  <c r="G10" i="88"/>
  <c r="G15" i="88"/>
  <c r="G14" i="88"/>
  <c r="G9" i="88"/>
  <c r="F5" i="88"/>
  <c r="F6" i="88"/>
  <c r="F14" i="88"/>
  <c r="F9" i="88"/>
  <c r="F21" i="88"/>
  <c r="F27" i="88"/>
  <c r="F20" i="88"/>
  <c r="F13" i="88"/>
  <c r="F31" i="88"/>
  <c r="F23" i="88"/>
  <c r="F10" i="88"/>
  <c r="F28" i="88"/>
  <c r="F19" i="88"/>
  <c r="F26" i="88"/>
  <c r="F32" i="88"/>
  <c r="F17" i="88"/>
  <c r="F12" i="88"/>
  <c r="F18" i="88"/>
  <c r="F33" i="88"/>
  <c r="F29" i="88"/>
  <c r="F24" i="88"/>
  <c r="F25" i="88"/>
  <c r="F15" i="88"/>
  <c r="F22" i="88"/>
  <c r="F30" i="88"/>
  <c r="D5" i="88"/>
  <c r="E5" i="88"/>
  <c r="F8" i="88"/>
  <c r="D9" i="88"/>
  <c r="D10" i="88"/>
  <c r="E9" i="88"/>
  <c r="E10" i="88"/>
  <c r="D12" i="88"/>
  <c r="D13" i="88"/>
  <c r="E12" i="88"/>
  <c r="E13" i="88"/>
  <c r="D14" i="88"/>
  <c r="E14" i="88"/>
  <c r="D15" i="88"/>
  <c r="E15" i="88"/>
  <c r="D17" i="88"/>
  <c r="D18" i="88"/>
  <c r="F16" i="88"/>
  <c r="E17" i="88"/>
  <c r="E18" i="88"/>
  <c r="D19" i="88"/>
  <c r="E19" i="88"/>
  <c r="D20" i="88"/>
  <c r="E20" i="88"/>
  <c r="D21" i="88"/>
  <c r="E21" i="88"/>
  <c r="D22" i="88"/>
  <c r="E22" i="88"/>
  <c r="D23" i="88"/>
  <c r="E23" i="88"/>
  <c r="D24" i="88"/>
  <c r="E24" i="88"/>
  <c r="D25" i="88"/>
  <c r="E25" i="88"/>
  <c r="D26" i="88"/>
  <c r="E26" i="88"/>
  <c r="D27" i="88"/>
  <c r="E27" i="88"/>
  <c r="D28" i="88"/>
  <c r="E28" i="88"/>
  <c r="D29" i="88"/>
  <c r="E29" i="88"/>
  <c r="D30" i="88"/>
  <c r="E30" i="88"/>
  <c r="D31" i="88"/>
  <c r="E31" i="88"/>
  <c r="D32" i="88"/>
  <c r="E32" i="88"/>
  <c r="D33" i="88"/>
  <c r="E33" i="88"/>
  <c r="G5" i="86"/>
  <c r="G21" i="86"/>
  <c r="G31" i="86"/>
  <c r="F5" i="86"/>
  <c r="F6" i="86"/>
  <c r="F31" i="86"/>
  <c r="F21" i="86"/>
  <c r="D5" i="86"/>
  <c r="E5" i="86"/>
  <c r="D9" i="86"/>
  <c r="D10" i="86"/>
  <c r="D19" i="86"/>
  <c r="D20" i="86"/>
  <c r="D21" i="86"/>
  <c r="D22" i="86"/>
  <c r="D23" i="86"/>
  <c r="D24" i="86"/>
  <c r="D25" i="86"/>
  <c r="D26" i="86"/>
  <c r="D27" i="86"/>
  <c r="D28" i="86"/>
  <c r="D29" i="86"/>
  <c r="D30" i="86"/>
  <c r="D31" i="86"/>
  <c r="D32" i="86"/>
  <c r="D33" i="86"/>
  <c r="D17" i="86"/>
  <c r="D18" i="86"/>
  <c r="D15" i="86"/>
  <c r="D14" i="86"/>
  <c r="D12" i="86"/>
  <c r="D13" i="86"/>
  <c r="E9" i="86"/>
  <c r="E10" i="86"/>
  <c r="F11" i="86"/>
  <c r="E12" i="86"/>
  <c r="E13" i="86"/>
  <c r="E14" i="86"/>
  <c r="E15" i="86"/>
  <c r="E17" i="86"/>
  <c r="E18" i="86"/>
  <c r="E19" i="86"/>
  <c r="E20" i="86"/>
  <c r="E21" i="86"/>
  <c r="E22" i="86"/>
  <c r="E23" i="86"/>
  <c r="E24" i="86"/>
  <c r="E25" i="86"/>
  <c r="E26" i="86"/>
  <c r="E27" i="86"/>
  <c r="E28" i="86"/>
  <c r="E29" i="86"/>
  <c r="E30" i="86"/>
  <c r="E31" i="86"/>
  <c r="E32" i="86"/>
  <c r="E33" i="86"/>
  <c r="G31" i="107"/>
  <c r="G22" i="107"/>
  <c r="G24" i="107"/>
  <c r="G20" i="107"/>
  <c r="G28" i="107"/>
  <c r="G30" i="107"/>
  <c r="G27" i="107"/>
  <c r="G29" i="107"/>
  <c r="G25" i="107"/>
  <c r="G15" i="107"/>
  <c r="G13" i="107"/>
  <c r="G26" i="107"/>
  <c r="G21" i="107"/>
  <c r="G33" i="107"/>
  <c r="G32" i="107"/>
  <c r="G10" i="107"/>
  <c r="G19" i="107"/>
  <c r="G23" i="107"/>
  <c r="G18" i="107"/>
  <c r="G12" i="107"/>
  <c r="G14" i="107"/>
  <c r="G9" i="107"/>
  <c r="G17" i="107"/>
  <c r="F6" i="107"/>
  <c r="F15" i="107"/>
  <c r="F31" i="107"/>
  <c r="F14" i="107"/>
  <c r="F10" i="107"/>
  <c r="F26" i="107"/>
  <c r="F24" i="107"/>
  <c r="F32" i="107"/>
  <c r="F29" i="107"/>
  <c r="F21" i="107"/>
  <c r="F25" i="107"/>
  <c r="F30" i="107"/>
  <c r="F9" i="107"/>
  <c r="F22" i="107"/>
  <c r="F19" i="107"/>
  <c r="F27" i="107"/>
  <c r="F23" i="107"/>
  <c r="F28" i="107"/>
  <c r="F18" i="107"/>
  <c r="F13" i="107"/>
  <c r="F17" i="107"/>
  <c r="F33" i="107"/>
  <c r="F12" i="107"/>
  <c r="F20" i="107"/>
  <c r="F8" i="107"/>
  <c r="D9" i="107"/>
  <c r="D10" i="107"/>
  <c r="E8" i="107"/>
  <c r="E9" i="107"/>
  <c r="E10" i="107"/>
  <c r="F11" i="107"/>
  <c r="D12" i="107"/>
  <c r="D13" i="107"/>
  <c r="E11" i="107"/>
  <c r="E12" i="107"/>
  <c r="E13" i="107"/>
  <c r="D14" i="107"/>
  <c r="E14" i="107"/>
  <c r="D15" i="107"/>
  <c r="E15" i="107"/>
  <c r="E16" i="107"/>
  <c r="D17" i="107"/>
  <c r="D18" i="107"/>
  <c r="F16" i="107"/>
  <c r="E17" i="107"/>
  <c r="E18" i="107"/>
  <c r="D19" i="107"/>
  <c r="E19" i="107"/>
  <c r="D20" i="107"/>
  <c r="E20" i="107"/>
  <c r="D21" i="107"/>
  <c r="E21" i="107"/>
  <c r="D22" i="107"/>
  <c r="E22" i="107"/>
  <c r="D23" i="107"/>
  <c r="E23" i="107"/>
  <c r="D24" i="107"/>
  <c r="E24" i="107"/>
  <c r="D25" i="107"/>
  <c r="E25" i="107"/>
  <c r="D26" i="107"/>
  <c r="E26" i="107"/>
  <c r="D27" i="107"/>
  <c r="E27" i="107"/>
  <c r="D28" i="107"/>
  <c r="E28" i="107"/>
  <c r="D29" i="107"/>
  <c r="E29" i="107"/>
  <c r="D30" i="107"/>
  <c r="E30" i="107"/>
  <c r="D31" i="107"/>
  <c r="E31" i="107"/>
  <c r="D32" i="107"/>
  <c r="E32" i="107"/>
  <c r="D33" i="107"/>
  <c r="E33" i="107"/>
  <c r="G5" i="82"/>
  <c r="G13" i="82"/>
  <c r="G18" i="82"/>
  <c r="G15" i="82"/>
  <c r="G27" i="82"/>
  <c r="G31" i="82"/>
  <c r="G10" i="82"/>
  <c r="G24" i="82"/>
  <c r="G30" i="82"/>
  <c r="G21" i="82"/>
  <c r="G25" i="82"/>
  <c r="G28" i="82"/>
  <c r="G33" i="82"/>
  <c r="G32" i="82"/>
  <c r="G29" i="82"/>
  <c r="G20" i="82"/>
  <c r="G22" i="82"/>
  <c r="G26" i="82"/>
  <c r="G19" i="82"/>
  <c r="G23" i="82"/>
  <c r="G12" i="82"/>
  <c r="G17" i="82"/>
  <c r="G9" i="82"/>
  <c r="G14" i="82"/>
  <c r="F5" i="82"/>
  <c r="F6" i="82"/>
  <c r="F20" i="82"/>
  <c r="F19" i="82"/>
  <c r="F25" i="82"/>
  <c r="F31" i="82"/>
  <c r="F18" i="82"/>
  <c r="F13" i="82"/>
  <c r="F30" i="82"/>
  <c r="F28" i="82"/>
  <c r="F33" i="82"/>
  <c r="F26" i="82"/>
  <c r="F21" i="82"/>
  <c r="F27" i="82"/>
  <c r="F23" i="82"/>
  <c r="F17" i="82"/>
  <c r="F14" i="82"/>
  <c r="F12" i="82"/>
  <c r="F9" i="82"/>
  <c r="F10" i="82"/>
  <c r="F32" i="82"/>
  <c r="F24" i="82"/>
  <c r="F29" i="82"/>
  <c r="F15" i="82"/>
  <c r="F22" i="82"/>
  <c r="D5" i="82"/>
  <c r="E5" i="82"/>
  <c r="E8" i="82"/>
  <c r="D9" i="82"/>
  <c r="D10" i="82"/>
  <c r="F8" i="82"/>
  <c r="E10" i="82"/>
  <c r="E11" i="82"/>
  <c r="F11" i="82"/>
  <c r="D12" i="82"/>
  <c r="D13" i="82"/>
  <c r="E13" i="82"/>
  <c r="D14" i="82"/>
  <c r="D15" i="82"/>
  <c r="E15" i="82"/>
  <c r="G16" i="82"/>
  <c r="F16" i="82"/>
  <c r="D17" i="82"/>
  <c r="D18" i="82"/>
  <c r="E18" i="82"/>
  <c r="D19" i="82"/>
  <c r="E19" i="82"/>
  <c r="D20" i="82"/>
  <c r="E20" i="82"/>
  <c r="D21" i="82"/>
  <c r="E21" i="82"/>
  <c r="D22" i="82"/>
  <c r="E22" i="82"/>
  <c r="D23" i="82"/>
  <c r="E23" i="82"/>
  <c r="D24" i="82"/>
  <c r="E24" i="82"/>
  <c r="D25" i="82"/>
  <c r="E25" i="82"/>
  <c r="D26" i="82"/>
  <c r="E26" i="82"/>
  <c r="D27" i="82"/>
  <c r="E27" i="82"/>
  <c r="D28" i="82"/>
  <c r="E28" i="82"/>
  <c r="D29" i="82"/>
  <c r="E29" i="82"/>
  <c r="D30" i="82"/>
  <c r="E30" i="82"/>
  <c r="D31" i="82"/>
  <c r="E31" i="82"/>
  <c r="D32" i="82"/>
  <c r="E32" i="82"/>
  <c r="D33" i="82"/>
  <c r="E33" i="82"/>
  <c r="G5" i="11"/>
  <c r="G28" i="11"/>
  <c r="G25" i="11"/>
  <c r="G20" i="11"/>
  <c r="G13" i="11"/>
  <c r="F13" i="11"/>
  <c r="G32" i="11"/>
  <c r="F32" i="11"/>
  <c r="G33" i="11"/>
  <c r="F33" i="11"/>
  <c r="G30" i="11"/>
  <c r="G23" i="11"/>
  <c r="F23" i="11"/>
  <c r="G29" i="11"/>
  <c r="G15" i="11"/>
  <c r="F15" i="11"/>
  <c r="G22" i="11"/>
  <c r="G26" i="11"/>
  <c r="G31" i="11"/>
  <c r="F31" i="11"/>
  <c r="G21" i="11"/>
  <c r="G10" i="11"/>
  <c r="F10" i="11"/>
  <c r="G12" i="11"/>
  <c r="G17" i="11"/>
  <c r="G14" i="11"/>
  <c r="G27" i="11"/>
  <c r="G9" i="11"/>
  <c r="F9" i="11"/>
  <c r="G18" i="11"/>
  <c r="F18" i="11"/>
  <c r="G24" i="11"/>
  <c r="G19" i="11"/>
  <c r="F5" i="11"/>
  <c r="F6" i="11"/>
  <c r="F29" i="11"/>
  <c r="F21" i="11"/>
  <c r="F27" i="11"/>
  <c r="F26" i="11"/>
  <c r="F17" i="11"/>
  <c r="F30" i="11"/>
  <c r="F19" i="11"/>
  <c r="F22" i="11"/>
  <c r="F14" i="11"/>
  <c r="F20" i="11"/>
  <c r="F24" i="11"/>
  <c r="F28" i="11"/>
  <c r="F25" i="11"/>
  <c r="F12" i="11"/>
  <c r="F4" i="11"/>
  <c r="G4" i="11"/>
  <c r="D5" i="11"/>
  <c r="E5" i="11"/>
  <c r="E8" i="11"/>
  <c r="D9" i="11"/>
  <c r="D10" i="11"/>
  <c r="F8" i="11"/>
  <c r="E9" i="11"/>
  <c r="E10" i="11"/>
  <c r="E11" i="11"/>
  <c r="E16" i="11"/>
  <c r="D12" i="11"/>
  <c r="D13" i="11"/>
  <c r="F11" i="11"/>
  <c r="E12" i="11"/>
  <c r="E13" i="11"/>
  <c r="D14" i="11"/>
  <c r="E14" i="11"/>
  <c r="D15" i="11"/>
  <c r="E15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F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4" i="2"/>
  <c r="E13" i="2"/>
  <c r="E14" i="2"/>
  <c r="E18" i="2"/>
  <c r="E20" i="2"/>
  <c r="E9" i="2"/>
  <c r="E30" i="2"/>
  <c r="E27" i="2"/>
  <c r="E8" i="2"/>
  <c r="E22" i="2"/>
  <c r="E21" i="2"/>
  <c r="E17" i="2"/>
  <c r="E31" i="2"/>
  <c r="E24" i="2"/>
  <c r="E16" i="2"/>
  <c r="E25" i="2"/>
  <c r="E19" i="2"/>
  <c r="E11" i="2"/>
  <c r="E12" i="2"/>
  <c r="E29" i="2"/>
  <c r="E26" i="2"/>
  <c r="E32" i="2"/>
  <c r="E23" i="2"/>
  <c r="E28" i="2"/>
  <c r="D4" i="2"/>
  <c r="D8" i="2"/>
  <c r="D9" i="2"/>
  <c r="D11" i="2"/>
  <c r="D12" i="2"/>
  <c r="D13" i="2"/>
  <c r="D14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F16" i="115"/>
  <c r="F16" i="97"/>
  <c r="E11" i="95"/>
  <c r="E11" i="97"/>
  <c r="F11" i="97"/>
  <c r="E11" i="103"/>
  <c r="F11" i="103"/>
  <c r="E7" i="73"/>
  <c r="H29" i="92" l="1"/>
  <c r="H30" i="105"/>
  <c r="G16" i="103"/>
  <c r="C34" i="2"/>
  <c r="H5" i="107"/>
  <c r="H9" i="105"/>
  <c r="H31" i="82"/>
  <c r="H29" i="86"/>
  <c r="H30" i="82"/>
  <c r="H29" i="103"/>
  <c r="H25" i="92"/>
  <c r="H29" i="95"/>
  <c r="H30" i="103"/>
  <c r="H22" i="82"/>
  <c r="H17" i="103"/>
  <c r="H12" i="92"/>
  <c r="H15" i="103"/>
  <c r="H14" i="105"/>
  <c r="H30" i="88"/>
  <c r="H18" i="92"/>
  <c r="H24" i="88"/>
  <c r="H18" i="88"/>
  <c r="H31" i="103"/>
  <c r="H30" i="95"/>
  <c r="H28" i="92"/>
  <c r="H9" i="82"/>
  <c r="H19" i="105"/>
  <c r="H15" i="82"/>
  <c r="H12" i="88"/>
  <c r="H25" i="95"/>
  <c r="H29" i="82"/>
  <c r="H18" i="82"/>
  <c r="H22" i="92"/>
  <c r="H10" i="105"/>
  <c r="H28" i="95"/>
  <c r="H26" i="92"/>
  <c r="H18" i="97"/>
  <c r="G16" i="97"/>
  <c r="H16" i="97" s="1"/>
  <c r="H24" i="107"/>
  <c r="G16" i="88"/>
  <c r="H16" i="88" s="1"/>
  <c r="H24" i="97"/>
  <c r="H28" i="88"/>
  <c r="H27" i="82"/>
  <c r="H18" i="107"/>
  <c r="H10" i="97"/>
  <c r="G8" i="107"/>
  <c r="H8" i="107" s="1"/>
  <c r="E7" i="2"/>
  <c r="G8" i="86"/>
  <c r="G8" i="88"/>
  <c r="H8" i="88" s="1"/>
  <c r="G8" i="90"/>
  <c r="H8" i="90" s="1"/>
  <c r="G8" i="92"/>
  <c r="H8" i="92" s="1"/>
  <c r="G8" i="103"/>
  <c r="H25" i="103"/>
  <c r="G16" i="11"/>
  <c r="H16" i="11" s="1"/>
  <c r="H13" i="107"/>
  <c r="H27" i="107"/>
  <c r="H13" i="92"/>
  <c r="E15" i="2"/>
  <c r="H9" i="97"/>
  <c r="H29" i="97"/>
  <c r="G8" i="125"/>
  <c r="H8" i="125" s="1"/>
  <c r="G16" i="125"/>
  <c r="H16" i="125" s="1"/>
  <c r="H30" i="92"/>
  <c r="H31" i="97"/>
  <c r="H26" i="97"/>
  <c r="H20" i="97"/>
  <c r="G11" i="125"/>
  <c r="H11" i="125" s="1"/>
  <c r="H10" i="115"/>
  <c r="D16" i="82"/>
  <c r="H13" i="97"/>
  <c r="H33" i="115"/>
  <c r="H31" i="115"/>
  <c r="H29" i="115"/>
  <c r="H27" i="115"/>
  <c r="H25" i="115"/>
  <c r="H23" i="115"/>
  <c r="H21" i="115"/>
  <c r="H19" i="115"/>
  <c r="H9" i="103"/>
  <c r="H29" i="107"/>
  <c r="H20" i="90"/>
  <c r="H30" i="97"/>
  <c r="H25" i="11"/>
  <c r="C35" i="86"/>
  <c r="G11" i="11"/>
  <c r="H11" i="11" s="1"/>
  <c r="C35" i="105"/>
  <c r="H33" i="107"/>
  <c r="H15" i="107"/>
  <c r="H23" i="107"/>
  <c r="H15" i="88"/>
  <c r="H28" i="97"/>
  <c r="H27" i="86"/>
  <c r="H33" i="97"/>
  <c r="H27" i="95"/>
  <c r="H22" i="88"/>
  <c r="H9" i="90"/>
  <c r="H20" i="92"/>
  <c r="H14" i="92"/>
  <c r="E10" i="2"/>
  <c r="H27" i="11"/>
  <c r="H12" i="107"/>
  <c r="H31" i="86"/>
  <c r="H10" i="88"/>
  <c r="H18" i="90"/>
  <c r="H19" i="90"/>
  <c r="H23" i="90"/>
  <c r="H22" i="90"/>
  <c r="G11" i="95"/>
  <c r="H11" i="95" s="1"/>
  <c r="H17" i="95"/>
  <c r="H19" i="95"/>
  <c r="H17" i="97"/>
  <c r="H19" i="97"/>
  <c r="H12" i="97"/>
  <c r="G11" i="103"/>
  <c r="H11" i="103" s="1"/>
  <c r="H14" i="103"/>
  <c r="H22" i="103"/>
  <c r="C34" i="73"/>
  <c r="G16" i="107"/>
  <c r="H16" i="107" s="1"/>
  <c r="C35" i="107"/>
  <c r="H30" i="11"/>
  <c r="G11" i="82"/>
  <c r="H11" i="82" s="1"/>
  <c r="H33" i="82"/>
  <c r="G11" i="107"/>
  <c r="H11" i="107" s="1"/>
  <c r="H28" i="107"/>
  <c r="H23" i="88"/>
  <c r="G16" i="90"/>
  <c r="H16" i="90" s="1"/>
  <c r="H13" i="90"/>
  <c r="H21" i="90"/>
  <c r="G11" i="92"/>
  <c r="H11" i="92" s="1"/>
  <c r="H17" i="92"/>
  <c r="H33" i="92"/>
  <c r="H15" i="92"/>
  <c r="H18" i="95"/>
  <c r="H9" i="107"/>
  <c r="C36" i="82"/>
  <c r="H32" i="88"/>
  <c r="H14" i="88"/>
  <c r="H22" i="11"/>
  <c r="H32" i="82"/>
  <c r="H21" i="82"/>
  <c r="H30" i="107"/>
  <c r="H19" i="88"/>
  <c r="H21" i="88"/>
  <c r="G11" i="90"/>
  <c r="H11" i="90" s="1"/>
  <c r="H24" i="92"/>
  <c r="H26" i="95"/>
  <c r="H21" i="95"/>
  <c r="G11" i="97"/>
  <c r="H11" i="97" s="1"/>
  <c r="H14" i="97"/>
  <c r="E16" i="82"/>
  <c r="H21" i="11"/>
  <c r="D11" i="11"/>
  <c r="H25" i="82"/>
  <c r="H12" i="11"/>
  <c r="H33" i="88"/>
  <c r="C35" i="88"/>
  <c r="H10" i="82"/>
  <c r="H17" i="82"/>
  <c r="H26" i="82"/>
  <c r="H13" i="82"/>
  <c r="H19" i="82"/>
  <c r="H19" i="107"/>
  <c r="H25" i="107"/>
  <c r="H31" i="107"/>
  <c r="G11" i="86"/>
  <c r="H11" i="86" s="1"/>
  <c r="G11" i="88"/>
  <c r="H29" i="88"/>
  <c r="H17" i="88"/>
  <c r="H13" i="88"/>
  <c r="H17" i="90"/>
  <c r="H28" i="90"/>
  <c r="H26" i="90"/>
  <c r="H10" i="90"/>
  <c r="C35" i="92"/>
  <c r="H10" i="92"/>
  <c r="H23" i="103"/>
  <c r="H20" i="103"/>
  <c r="H31" i="88"/>
  <c r="H27" i="88"/>
  <c r="H9" i="88"/>
  <c r="H20" i="88"/>
  <c r="H15" i="115"/>
  <c r="G16" i="92"/>
  <c r="H16" i="92" s="1"/>
  <c r="H31" i="92"/>
  <c r="E11" i="92"/>
  <c r="H27" i="92"/>
  <c r="H19" i="92"/>
  <c r="H26" i="103"/>
  <c r="D7" i="2"/>
  <c r="D11" i="105"/>
  <c r="H20" i="105"/>
  <c r="H33" i="105"/>
  <c r="H13" i="105"/>
  <c r="H32" i="105"/>
  <c r="H12" i="105"/>
  <c r="H31" i="105"/>
  <c r="D8" i="88"/>
  <c r="H21" i="86"/>
  <c r="D8" i="107"/>
  <c r="H21" i="107"/>
  <c r="H32" i="107"/>
  <c r="D16" i="107"/>
  <c r="D11" i="107"/>
  <c r="G16" i="95"/>
  <c r="H16" i="95" s="1"/>
  <c r="H12" i="95"/>
  <c r="C35" i="95"/>
  <c r="H15" i="95"/>
  <c r="H13" i="95"/>
  <c r="H5" i="88"/>
  <c r="H33" i="95"/>
  <c r="H33" i="90"/>
  <c r="H32" i="97"/>
  <c r="H32" i="95"/>
  <c r="H31" i="90"/>
  <c r="H31" i="95"/>
  <c r="H29" i="90"/>
  <c r="H28" i="103"/>
  <c r="H27" i="103"/>
  <c r="H26" i="88"/>
  <c r="H25" i="88"/>
  <c r="H24" i="11"/>
  <c r="H22" i="107"/>
  <c r="H22" i="97"/>
  <c r="H21" i="103"/>
  <c r="H19" i="103"/>
  <c r="H18" i="103"/>
  <c r="D15" i="2"/>
  <c r="H17" i="107"/>
  <c r="H17" i="11"/>
  <c r="H15" i="90"/>
  <c r="H14" i="90"/>
  <c r="H14" i="107"/>
  <c r="H12" i="82"/>
  <c r="H10" i="95"/>
  <c r="C35" i="90"/>
  <c r="H30" i="90"/>
  <c r="H25" i="90"/>
  <c r="H24" i="90"/>
  <c r="H32" i="90"/>
  <c r="H12" i="90"/>
  <c r="H27" i="90"/>
  <c r="D8" i="11"/>
  <c r="H5" i="11"/>
  <c r="H5" i="95"/>
  <c r="H18" i="11"/>
  <c r="H14" i="82"/>
  <c r="H20" i="107"/>
  <c r="H10" i="107"/>
  <c r="H24" i="82"/>
  <c r="H28" i="82"/>
  <c r="H26" i="107"/>
  <c r="H28" i="11"/>
  <c r="H23" i="82"/>
  <c r="H5" i="82"/>
  <c r="H5" i="90"/>
  <c r="H26" i="105"/>
  <c r="H28" i="105"/>
  <c r="H18" i="105"/>
  <c r="H17" i="105"/>
  <c r="H25" i="105"/>
  <c r="H15" i="105"/>
  <c r="D11" i="82"/>
  <c r="D8" i="82"/>
  <c r="E11" i="90"/>
  <c r="D11" i="92"/>
  <c r="D16" i="95"/>
  <c r="D8" i="95"/>
  <c r="D8" i="97"/>
  <c r="H15" i="97"/>
  <c r="H23" i="97"/>
  <c r="H21" i="97"/>
  <c r="C35" i="103"/>
  <c r="D15" i="73"/>
  <c r="D7" i="73"/>
  <c r="H27" i="105"/>
  <c r="H21" i="105"/>
  <c r="H22" i="105"/>
  <c r="H23" i="105"/>
  <c r="H24" i="105"/>
  <c r="C35" i="115"/>
  <c r="D11" i="88"/>
  <c r="H29" i="105"/>
  <c r="G16" i="105"/>
  <c r="D8" i="105"/>
  <c r="G8" i="105"/>
  <c r="D16" i="105"/>
  <c r="D10" i="73"/>
  <c r="G8" i="115"/>
  <c r="E16" i="92"/>
  <c r="D16" i="92"/>
  <c r="H32" i="92"/>
  <c r="H23" i="92"/>
  <c r="H9" i="92"/>
  <c r="H21" i="92"/>
  <c r="H24" i="95"/>
  <c r="H22" i="95"/>
  <c r="H27" i="97"/>
  <c r="D11" i="103"/>
  <c r="H32" i="103"/>
  <c r="H10" i="103"/>
  <c r="H13" i="103"/>
  <c r="H12" i="103"/>
  <c r="H33" i="103"/>
  <c r="H24" i="103"/>
  <c r="D8" i="115"/>
  <c r="H5" i="103"/>
  <c r="D16" i="103"/>
  <c r="E16" i="88"/>
  <c r="E8" i="88"/>
  <c r="D16" i="88"/>
  <c r="D11" i="86"/>
  <c r="D16" i="86"/>
  <c r="D8" i="86"/>
  <c r="E8" i="86"/>
  <c r="F8" i="86"/>
  <c r="F11" i="88"/>
  <c r="E11" i="88"/>
  <c r="F16" i="103"/>
  <c r="H16" i="103" s="1"/>
  <c r="E16" i="103"/>
  <c r="E8" i="105"/>
  <c r="F8" i="105"/>
  <c r="F16" i="86"/>
  <c r="F8" i="103"/>
  <c r="E8" i="103"/>
  <c r="F11" i="105"/>
  <c r="F16" i="105"/>
  <c r="E16" i="105"/>
  <c r="E16" i="86"/>
  <c r="E10" i="73"/>
  <c r="G11" i="105"/>
  <c r="D5" i="105"/>
  <c r="H17" i="115"/>
  <c r="H14" i="115"/>
  <c r="D11" i="115"/>
  <c r="H9" i="115"/>
  <c r="F8" i="115"/>
  <c r="D10" i="2"/>
  <c r="D8" i="103"/>
  <c r="D11" i="97"/>
  <c r="D16" i="97"/>
  <c r="G16" i="86"/>
  <c r="E11" i="86"/>
  <c r="D16" i="90"/>
  <c r="D8" i="90"/>
  <c r="H26" i="86"/>
  <c r="H5" i="97"/>
  <c r="H5" i="105"/>
  <c r="D16" i="115"/>
  <c r="G16" i="115"/>
  <c r="H16" i="115" s="1"/>
  <c r="G11" i="115"/>
  <c r="H11" i="115" s="1"/>
  <c r="H32" i="115"/>
  <c r="H30" i="115"/>
  <c r="H28" i="115"/>
  <c r="H26" i="115"/>
  <c r="H24" i="115"/>
  <c r="H22" i="115"/>
  <c r="H20" i="115"/>
  <c r="H12" i="115"/>
  <c r="H23" i="95"/>
  <c r="H14" i="95"/>
  <c r="D11" i="95"/>
  <c r="H9" i="95"/>
  <c r="G8" i="95"/>
  <c r="H8" i="95" s="1"/>
  <c r="D8" i="92"/>
  <c r="H5" i="92"/>
  <c r="D16" i="11"/>
  <c r="D11" i="90"/>
  <c r="H31" i="11"/>
  <c r="H15" i="11"/>
  <c r="H12" i="86"/>
  <c r="H32" i="86"/>
  <c r="H5" i="86"/>
  <c r="G5" i="115"/>
  <c r="G8" i="82"/>
  <c r="H8" i="82" s="1"/>
  <c r="H26" i="11"/>
  <c r="H20" i="11"/>
  <c r="C35" i="11"/>
  <c r="G8" i="11"/>
  <c r="H8" i="11" s="1"/>
  <c r="H14" i="11"/>
  <c r="H19" i="11"/>
  <c r="H29" i="11"/>
  <c r="H10" i="11"/>
  <c r="H33" i="11"/>
  <c r="H32" i="11"/>
  <c r="H9" i="11"/>
  <c r="H23" i="11"/>
  <c r="H23" i="86"/>
  <c r="H17" i="86"/>
  <c r="H28" i="86"/>
  <c r="H20" i="86"/>
  <c r="H18" i="86"/>
  <c r="H8" i="97"/>
  <c r="H19" i="86"/>
  <c r="H10" i="86"/>
  <c r="H33" i="86"/>
  <c r="H9" i="86"/>
  <c r="H18" i="115"/>
  <c r="H13" i="115"/>
  <c r="H13" i="11"/>
  <c r="H16" i="82"/>
  <c r="H22" i="86"/>
  <c r="H24" i="86"/>
  <c r="H14" i="86"/>
  <c r="H25" i="86"/>
  <c r="H30" i="86"/>
  <c r="H15" i="86"/>
  <c r="H13" i="86"/>
  <c r="H20" i="82"/>
  <c r="D34" i="2" l="1"/>
  <c r="H8" i="103"/>
  <c r="H8" i="86"/>
  <c r="D36" i="82"/>
  <c r="D35" i="92"/>
  <c r="H11" i="105"/>
  <c r="D35" i="105"/>
  <c r="H11" i="88"/>
  <c r="D35" i="115"/>
  <c r="D35" i="11"/>
  <c r="D34" i="73"/>
  <c r="D35" i="88"/>
  <c r="D35" i="95"/>
  <c r="D35" i="90"/>
  <c r="H8" i="115"/>
  <c r="D35" i="86"/>
  <c r="D35" i="107"/>
  <c r="D35" i="97"/>
  <c r="H8" i="105"/>
  <c r="H16" i="105"/>
  <c r="D35" i="103"/>
  <c r="H16" i="86"/>
  <c r="H5" i="115"/>
  <c r="I5" i="2" l="1"/>
  <c r="E5" i="2"/>
  <c r="D5" i="2"/>
  <c r="G6" i="82" l="1"/>
  <c r="E6" i="82"/>
  <c r="D6" i="82"/>
  <c r="D6" i="97"/>
  <c r="G6" i="97"/>
  <c r="E6" i="97"/>
  <c r="G6" i="90"/>
  <c r="D6" i="90"/>
  <c r="E6" i="90"/>
  <c r="E6" i="92"/>
  <c r="D6" i="92"/>
  <c r="E6" i="107"/>
  <c r="G6" i="107"/>
  <c r="D6" i="107"/>
  <c r="D6" i="88"/>
  <c r="G6" i="88"/>
  <c r="E6" i="88"/>
  <c r="D6" i="86"/>
  <c r="E6" i="86"/>
  <c r="G6" i="86"/>
  <c r="E6" i="125"/>
  <c r="G6" i="125"/>
  <c r="D6" i="125"/>
  <c r="E6" i="103"/>
  <c r="D6" i="103"/>
  <c r="G6" i="103"/>
  <c r="D6" i="95"/>
  <c r="G6" i="95"/>
  <c r="E6" i="95"/>
  <c r="E6" i="11"/>
  <c r="D6" i="11"/>
  <c r="G6" i="11"/>
  <c r="G6" i="115"/>
  <c r="D6" i="115"/>
  <c r="E6" i="115"/>
  <c r="H6" i="103" l="1"/>
  <c r="H6" i="115"/>
  <c r="H6" i="125"/>
  <c r="H6" i="90"/>
  <c r="H6" i="88"/>
  <c r="H6" i="11"/>
  <c r="H6" i="95"/>
  <c r="H6" i="107"/>
  <c r="H6" i="92"/>
  <c r="H6" i="86"/>
  <c r="H6" i="97"/>
  <c r="H6" i="82"/>
  <c r="E5" i="73" l="1"/>
  <c r="D5" i="73"/>
  <c r="D6" i="105"/>
  <c r="E6" i="105"/>
  <c r="G6" i="105"/>
  <c r="H6" i="105" l="1"/>
  <c r="E10" i="137" l="1"/>
  <c r="E16" i="137"/>
  <c r="D21" i="137"/>
  <c r="E11" i="137"/>
  <c r="D9" i="137"/>
  <c r="E20" i="137"/>
  <c r="E21" i="137"/>
  <c r="D10" i="137"/>
  <c r="D16" i="137"/>
  <c r="D5" i="137"/>
  <c r="E5" i="137"/>
  <c r="E4" i="137"/>
  <c r="E9" i="137"/>
  <c r="D17" i="137"/>
  <c r="E24" i="137"/>
  <c r="E8" i="137"/>
  <c r="D20" i="137"/>
  <c r="E12" i="137"/>
  <c r="E19" i="137"/>
  <c r="E15" i="137"/>
  <c r="E17" i="137"/>
  <c r="E7" i="137"/>
  <c r="E22" i="137"/>
  <c r="E18" i="137"/>
  <c r="E13" i="137"/>
  <c r="D13" i="137"/>
  <c r="E14" i="137"/>
  <c r="E26" i="137"/>
  <c r="D7" i="137" l="1"/>
  <c r="D19" i="137"/>
  <c r="D15" i="137"/>
  <c r="E23" i="137"/>
  <c r="D23" i="137"/>
  <c r="D18" i="137"/>
  <c r="D22" i="137"/>
  <c r="D8" i="137"/>
  <c r="D14" i="137"/>
  <c r="D24" i="137"/>
  <c r="D4" i="137"/>
  <c r="D11" i="137"/>
  <c r="E25" i="137"/>
  <c r="D25" i="137"/>
  <c r="D26" i="137"/>
  <c r="D12" i="137"/>
  <c r="G5" i="154" l="1"/>
  <c r="G5" i="152"/>
  <c r="G5" i="148"/>
  <c r="G5" i="150"/>
  <c r="C4" i="141"/>
  <c r="G5" i="142"/>
  <c r="G5" i="144"/>
  <c r="F5" i="154" l="1"/>
  <c r="H5" i="154" s="1"/>
  <c r="F5" i="152"/>
  <c r="H5" i="152" s="1"/>
  <c r="F5" i="148"/>
  <c r="H5" i="148" s="1"/>
  <c r="F5" i="150"/>
  <c r="H5" i="150" s="1"/>
  <c r="B4" i="141"/>
  <c r="D4" i="141" s="1"/>
  <c r="F5" i="144"/>
  <c r="H5" i="144" s="1"/>
  <c r="F5" i="142"/>
  <c r="H5" i="142" s="1"/>
  <c r="E5" i="135"/>
  <c r="D5" i="135"/>
  <c r="H5" i="146"/>
  <c r="G15" i="154" l="1"/>
  <c r="G15" i="152"/>
  <c r="F24" i="154"/>
  <c r="F24" i="152"/>
  <c r="G16" i="154"/>
  <c r="G16" i="152"/>
  <c r="F13" i="154"/>
  <c r="F13" i="152"/>
  <c r="F25" i="154"/>
  <c r="F25" i="152"/>
  <c r="G17" i="154"/>
  <c r="G17" i="152"/>
  <c r="F11" i="154"/>
  <c r="F11" i="152"/>
  <c r="F26" i="154"/>
  <c r="F26" i="152"/>
  <c r="G18" i="154"/>
  <c r="G18" i="152"/>
  <c r="F15" i="154"/>
  <c r="F15" i="152"/>
  <c r="F27" i="154"/>
  <c r="F27" i="152"/>
  <c r="G19" i="154"/>
  <c r="G19" i="152"/>
  <c r="G26" i="154"/>
  <c r="G26" i="152"/>
  <c r="G8" i="154"/>
  <c r="G8" i="152"/>
  <c r="G20" i="154"/>
  <c r="G20" i="152"/>
  <c r="G14" i="154"/>
  <c r="G14" i="152"/>
  <c r="G9" i="154"/>
  <c r="G9" i="152"/>
  <c r="G21" i="154"/>
  <c r="G21" i="152"/>
  <c r="F22" i="154"/>
  <c r="F22" i="152"/>
  <c r="F14" i="154"/>
  <c r="F14" i="152"/>
  <c r="F16" i="154"/>
  <c r="F16" i="152"/>
  <c r="F17" i="154"/>
  <c r="F17" i="152"/>
  <c r="F18" i="154"/>
  <c r="F18" i="152"/>
  <c r="G10" i="154"/>
  <c r="G10" i="152"/>
  <c r="G22" i="154"/>
  <c r="G22" i="152"/>
  <c r="F10" i="154"/>
  <c r="F10" i="152"/>
  <c r="F12" i="154"/>
  <c r="F12" i="152"/>
  <c r="F6" i="154"/>
  <c r="F6" i="152"/>
  <c r="F19" i="154"/>
  <c r="F19" i="152"/>
  <c r="G11" i="154"/>
  <c r="G11" i="152"/>
  <c r="G23" i="154"/>
  <c r="G23" i="152"/>
  <c r="F23" i="154"/>
  <c r="F23" i="152"/>
  <c r="F8" i="154"/>
  <c r="F8" i="152"/>
  <c r="F20" i="154"/>
  <c r="F20" i="152"/>
  <c r="G12" i="154"/>
  <c r="G12" i="152"/>
  <c r="G24" i="154"/>
  <c r="G24" i="152"/>
  <c r="G27" i="154"/>
  <c r="G27" i="152"/>
  <c r="F9" i="154"/>
  <c r="F9" i="152"/>
  <c r="F21" i="154"/>
  <c r="F21" i="152"/>
  <c r="G13" i="154"/>
  <c r="G13" i="152"/>
  <c r="G25" i="154"/>
  <c r="G25" i="152"/>
  <c r="F10" i="150"/>
  <c r="F10" i="148"/>
  <c r="B9" i="141"/>
  <c r="E10" i="135"/>
  <c r="F10" i="142"/>
  <c r="F10" i="144"/>
  <c r="F22" i="150"/>
  <c r="F22" i="148"/>
  <c r="F22" i="142"/>
  <c r="F22" i="144"/>
  <c r="E22" i="135"/>
  <c r="B21" i="141"/>
  <c r="G13" i="148"/>
  <c r="G13" i="150"/>
  <c r="G13" i="144"/>
  <c r="G13" i="142"/>
  <c r="D13" i="135"/>
  <c r="C12" i="141"/>
  <c r="G25" i="150"/>
  <c r="G25" i="148"/>
  <c r="G25" i="144"/>
  <c r="G25" i="142"/>
  <c r="C24" i="141"/>
  <c r="D25" i="135"/>
  <c r="F11" i="148"/>
  <c r="F11" i="150"/>
  <c r="B10" i="141"/>
  <c r="F11" i="142"/>
  <c r="E11" i="135"/>
  <c r="F11" i="144"/>
  <c r="F23" i="150"/>
  <c r="F23" i="148"/>
  <c r="B22" i="141"/>
  <c r="E23" i="135"/>
  <c r="F23" i="142"/>
  <c r="F23" i="144"/>
  <c r="G14" i="148"/>
  <c r="G14" i="150"/>
  <c r="G14" i="142"/>
  <c r="G14" i="144"/>
  <c r="D14" i="135"/>
  <c r="C13" i="141"/>
  <c r="G26" i="148"/>
  <c r="G26" i="150"/>
  <c r="G26" i="144"/>
  <c r="C25" i="141"/>
  <c r="D26" i="135"/>
  <c r="G26" i="142"/>
  <c r="F13" i="148"/>
  <c r="F13" i="150"/>
  <c r="F13" i="144"/>
  <c r="F13" i="142"/>
  <c r="B12" i="141"/>
  <c r="E13" i="135"/>
  <c r="F25" i="148"/>
  <c r="F25" i="150"/>
  <c r="B24" i="141"/>
  <c r="F25" i="142"/>
  <c r="F25" i="144"/>
  <c r="E25" i="135"/>
  <c r="G16" i="150"/>
  <c r="G16" i="148"/>
  <c r="D16" i="135"/>
  <c r="C15" i="141"/>
  <c r="G16" i="144"/>
  <c r="G16" i="142"/>
  <c r="G27" i="150"/>
  <c r="G27" i="148"/>
  <c r="C26" i="141"/>
  <c r="G27" i="144"/>
  <c r="G27" i="142"/>
  <c r="D27" i="135"/>
  <c r="F14" i="150"/>
  <c r="F14" i="148"/>
  <c r="F14" i="142"/>
  <c r="F14" i="144"/>
  <c r="E14" i="135"/>
  <c r="B13" i="141"/>
  <c r="D13" i="141" s="1"/>
  <c r="F26" i="150"/>
  <c r="F26" i="148"/>
  <c r="B25" i="141"/>
  <c r="F26" i="142"/>
  <c r="F26" i="144"/>
  <c r="E26" i="135"/>
  <c r="G17" i="148"/>
  <c r="G17" i="150"/>
  <c r="D17" i="135"/>
  <c r="C16" i="141"/>
  <c r="G17" i="144"/>
  <c r="G17" i="142"/>
  <c r="F12" i="148"/>
  <c r="F12" i="150"/>
  <c r="E12" i="135"/>
  <c r="B11" i="141"/>
  <c r="F12" i="142"/>
  <c r="F12" i="144"/>
  <c r="F15" i="150"/>
  <c r="F15" i="148"/>
  <c r="B14" i="141"/>
  <c r="F15" i="144"/>
  <c r="F15" i="142"/>
  <c r="E15" i="135"/>
  <c r="F27" i="150"/>
  <c r="F27" i="148"/>
  <c r="E27" i="135"/>
  <c r="B26" i="141"/>
  <c r="F27" i="142"/>
  <c r="F27" i="144"/>
  <c r="G18" i="148"/>
  <c r="G18" i="150"/>
  <c r="D18" i="135"/>
  <c r="C17" i="141"/>
  <c r="G18" i="142"/>
  <c r="G18" i="144"/>
  <c r="G15" i="150"/>
  <c r="G15" i="148"/>
  <c r="G15" i="144"/>
  <c r="G15" i="142"/>
  <c r="D15" i="135"/>
  <c r="C14" i="141"/>
  <c r="F16" i="150"/>
  <c r="F16" i="148"/>
  <c r="H16" i="148" s="1"/>
  <c r="E16" i="135"/>
  <c r="F16" i="142"/>
  <c r="B15" i="141"/>
  <c r="D15" i="141" s="1"/>
  <c r="F16" i="144"/>
  <c r="G19" i="148"/>
  <c r="G19" i="150"/>
  <c r="C18" i="141"/>
  <c r="G19" i="144"/>
  <c r="G19" i="142"/>
  <c r="D19" i="135"/>
  <c r="F17" i="148"/>
  <c r="F17" i="150"/>
  <c r="E17" i="135"/>
  <c r="B16" i="141"/>
  <c r="F17" i="144"/>
  <c r="F17" i="142"/>
  <c r="G8" i="148"/>
  <c r="G8" i="150"/>
  <c r="D8" i="135"/>
  <c r="C7" i="141"/>
  <c r="G8" i="142"/>
  <c r="G8" i="144"/>
  <c r="G20" i="150"/>
  <c r="G20" i="148"/>
  <c r="G20" i="142"/>
  <c r="G20" i="144"/>
  <c r="D20" i="135"/>
  <c r="C19" i="141"/>
  <c r="F18" i="148"/>
  <c r="F18" i="150"/>
  <c r="E18" i="135"/>
  <c r="F18" i="144"/>
  <c r="B17" i="141"/>
  <c r="F18" i="142"/>
  <c r="G9" i="150"/>
  <c r="G9" i="148"/>
  <c r="D9" i="135"/>
  <c r="G9" i="144"/>
  <c r="C8" i="141"/>
  <c r="G9" i="142"/>
  <c r="G21" i="150"/>
  <c r="G21" i="148"/>
  <c r="C20" i="141"/>
  <c r="G21" i="144"/>
  <c r="G21" i="142"/>
  <c r="D21" i="135"/>
  <c r="F6" i="148"/>
  <c r="F6" i="150"/>
  <c r="B5" i="141"/>
  <c r="F6" i="142"/>
  <c r="F6" i="144"/>
  <c r="F19" i="148"/>
  <c r="F19" i="150"/>
  <c r="B18" i="141"/>
  <c r="F19" i="142"/>
  <c r="F19" i="144"/>
  <c r="E19" i="135"/>
  <c r="G10" i="150"/>
  <c r="G10" i="148"/>
  <c r="D10" i="135"/>
  <c r="G10" i="144"/>
  <c r="C9" i="141"/>
  <c r="G10" i="142"/>
  <c r="G22" i="150"/>
  <c r="G22" i="148"/>
  <c r="G22" i="142"/>
  <c r="C21" i="141"/>
  <c r="D22" i="135"/>
  <c r="G22" i="144"/>
  <c r="F24" i="148"/>
  <c r="F24" i="150"/>
  <c r="E24" i="135"/>
  <c r="F24" i="144"/>
  <c r="B23" i="141"/>
  <c r="F24" i="142"/>
  <c r="F8" i="150"/>
  <c r="F8" i="148"/>
  <c r="E8" i="135"/>
  <c r="F8" i="142"/>
  <c r="F8" i="144"/>
  <c r="B7" i="141"/>
  <c r="F20" i="150"/>
  <c r="F20" i="148"/>
  <c r="F20" i="142"/>
  <c r="E20" i="135"/>
  <c r="B19" i="141"/>
  <c r="F20" i="144"/>
  <c r="G11" i="148"/>
  <c r="G11" i="150"/>
  <c r="C10" i="141"/>
  <c r="G11" i="144"/>
  <c r="G11" i="142"/>
  <c r="D11" i="135"/>
  <c r="G23" i="148"/>
  <c r="G23" i="150"/>
  <c r="D23" i="135"/>
  <c r="G23" i="142"/>
  <c r="C22" i="141"/>
  <c r="G23" i="144"/>
  <c r="F9" i="150"/>
  <c r="F9" i="148"/>
  <c r="B8" i="141"/>
  <c r="F9" i="142"/>
  <c r="F9" i="144"/>
  <c r="E9" i="135"/>
  <c r="F21" i="150"/>
  <c r="F21" i="148"/>
  <c r="E21" i="135"/>
  <c r="B20" i="141"/>
  <c r="F21" i="144"/>
  <c r="F21" i="142"/>
  <c r="G12" i="148"/>
  <c r="G12" i="150"/>
  <c r="C11" i="141"/>
  <c r="G12" i="144"/>
  <c r="G12" i="142"/>
  <c r="D12" i="135"/>
  <c r="G24" i="148"/>
  <c r="G24" i="150"/>
  <c r="D24" i="135"/>
  <c r="C23" i="141"/>
  <c r="G24" i="144"/>
  <c r="G24" i="142"/>
  <c r="H9" i="148" l="1"/>
  <c r="H24" i="154"/>
  <c r="H11" i="154"/>
  <c r="H10" i="154"/>
  <c r="H21" i="154"/>
  <c r="H19" i="154"/>
  <c r="H17" i="154"/>
  <c r="H10" i="152"/>
  <c r="H12" i="152"/>
  <c r="H25" i="154"/>
  <c r="H12" i="154"/>
  <c r="H9" i="154"/>
  <c r="H13" i="152"/>
  <c r="H13" i="154"/>
  <c r="H14" i="154"/>
  <c r="H19" i="152"/>
  <c r="H20" i="152"/>
  <c r="H18" i="152"/>
  <c r="H16" i="152"/>
  <c r="H21" i="152"/>
  <c r="G6" i="154"/>
  <c r="G6" i="152"/>
  <c r="H20" i="154"/>
  <c r="H18" i="154"/>
  <c r="H16" i="154"/>
  <c r="H11" i="152"/>
  <c r="H14" i="152"/>
  <c r="H8" i="152"/>
  <c r="H24" i="152"/>
  <c r="H25" i="152"/>
  <c r="H8" i="154"/>
  <c r="H17" i="152"/>
  <c r="H27" i="152"/>
  <c r="H23" i="152"/>
  <c r="H22" i="152"/>
  <c r="H26" i="152"/>
  <c r="H15" i="152"/>
  <c r="H9" i="152"/>
  <c r="H27" i="154"/>
  <c r="H23" i="154"/>
  <c r="H22" i="154"/>
  <c r="H26" i="154"/>
  <c r="H15" i="154"/>
  <c r="H12" i="146"/>
  <c r="D22" i="141"/>
  <c r="D20" i="141"/>
  <c r="H8" i="142"/>
  <c r="H17" i="142"/>
  <c r="D26" i="141"/>
  <c r="H9" i="146"/>
  <c r="H23" i="142"/>
  <c r="H21" i="148"/>
  <c r="D7" i="141"/>
  <c r="H19" i="142"/>
  <c r="H18" i="150"/>
  <c r="H17" i="144"/>
  <c r="H27" i="148"/>
  <c r="H26" i="144"/>
  <c r="D24" i="141"/>
  <c r="H15" i="146"/>
  <c r="H26" i="146"/>
  <c r="H23" i="146"/>
  <c r="H6" i="146"/>
  <c r="H12" i="144"/>
  <c r="D23" i="141"/>
  <c r="D9" i="141"/>
  <c r="H9" i="142"/>
  <c r="H8" i="150"/>
  <c r="D18" i="141"/>
  <c r="D14" i="141"/>
  <c r="H16" i="142"/>
  <c r="H26" i="148"/>
  <c r="H23" i="150"/>
  <c r="H25" i="144"/>
  <c r="H24" i="148"/>
  <c r="H18" i="148"/>
  <c r="H14" i="146"/>
  <c r="H11" i="146"/>
  <c r="H20" i="146"/>
  <c r="H23" i="148"/>
  <c r="H10" i="144"/>
  <c r="D8" i="141"/>
  <c r="H8" i="148"/>
  <c r="H19" i="150"/>
  <c r="H17" i="150"/>
  <c r="H16" i="144"/>
  <c r="H25" i="148"/>
  <c r="H21" i="150"/>
  <c r="H25" i="142"/>
  <c r="H17" i="146"/>
  <c r="H8" i="146"/>
  <c r="H12" i="150"/>
  <c r="H9" i="144"/>
  <c r="D19" i="141"/>
  <c r="H19" i="148"/>
  <c r="H15" i="142"/>
  <c r="H17" i="148"/>
  <c r="H25" i="150"/>
  <c r="H22" i="150"/>
  <c r="H10" i="142"/>
  <c r="H26" i="150"/>
  <c r="H12" i="148"/>
  <c r="H11" i="142"/>
  <c r="H10" i="148"/>
  <c r="G6" i="148"/>
  <c r="G6" i="150"/>
  <c r="C5" i="141"/>
  <c r="E6" i="135"/>
  <c r="G6" i="142"/>
  <c r="G6" i="144"/>
  <c r="D6" i="135"/>
  <c r="H15" i="144"/>
  <c r="H14" i="144"/>
  <c r="D12" i="141"/>
  <c r="H27" i="150"/>
  <c r="H25" i="146"/>
  <c r="H22" i="146"/>
  <c r="H19" i="146"/>
  <c r="H24" i="142"/>
  <c r="H11" i="144"/>
  <c r="H20" i="144"/>
  <c r="D16" i="141"/>
  <c r="H15" i="148"/>
  <c r="H14" i="142"/>
  <c r="D10" i="141"/>
  <c r="H19" i="144"/>
  <c r="H16" i="146"/>
  <c r="H13" i="146"/>
  <c r="H10" i="146"/>
  <c r="H24" i="144"/>
  <c r="H22" i="144"/>
  <c r="H9" i="150"/>
  <c r="H20" i="142"/>
  <c r="H15" i="150"/>
  <c r="D11" i="141"/>
  <c r="H16" i="150"/>
  <c r="H14" i="150"/>
  <c r="H11" i="150"/>
  <c r="H13" i="142"/>
  <c r="H21" i="146"/>
  <c r="H20" i="148"/>
  <c r="H18" i="144"/>
  <c r="D25" i="141"/>
  <c r="H14" i="148"/>
  <c r="H13" i="144"/>
  <c r="H12" i="142"/>
  <c r="H11" i="148"/>
  <c r="D21" i="141"/>
  <c r="H21" i="142"/>
  <c r="H20" i="150"/>
  <c r="H18" i="142"/>
  <c r="H27" i="142"/>
  <c r="H26" i="142"/>
  <c r="H13" i="150"/>
  <c r="H22" i="148"/>
  <c r="H18" i="146"/>
  <c r="H27" i="146"/>
  <c r="H24" i="146"/>
  <c r="H24" i="150"/>
  <c r="H23" i="144"/>
  <c r="H22" i="142"/>
  <c r="H21" i="144"/>
  <c r="H8" i="144"/>
  <c r="D17" i="141"/>
  <c r="H27" i="144"/>
  <c r="H13" i="148"/>
  <c r="H10" i="150"/>
  <c r="H6" i="152" l="1"/>
  <c r="H6" i="154"/>
  <c r="H6" i="142"/>
  <c r="D5" i="141"/>
  <c r="H6" i="150"/>
  <c r="H6" i="148"/>
  <c r="H6" i="144"/>
  <c r="E13" i="143" l="1"/>
  <c r="B13" i="143"/>
  <c r="B25" i="143"/>
  <c r="E25" i="143"/>
  <c r="B15" i="145"/>
  <c r="E15" i="145"/>
  <c r="B4" i="147"/>
  <c r="E4" i="147"/>
  <c r="B17" i="147"/>
  <c r="E17" i="147"/>
  <c r="E7" i="149"/>
  <c r="B7" i="149"/>
  <c r="E19" i="149"/>
  <c r="B19" i="149"/>
  <c r="E9" i="151"/>
  <c r="B9" i="151"/>
  <c r="E21" i="151"/>
  <c r="B21" i="151"/>
  <c r="E11" i="153"/>
  <c r="B11" i="153"/>
  <c r="E23" i="153"/>
  <c r="B23" i="153"/>
  <c r="B13" i="155"/>
  <c r="E13" i="155"/>
  <c r="B25" i="155"/>
  <c r="E25" i="155"/>
  <c r="C15" i="143"/>
  <c r="F15" i="143"/>
  <c r="F4" i="145"/>
  <c r="C4" i="145"/>
  <c r="F17" i="145"/>
  <c r="C17" i="145"/>
  <c r="F7" i="147"/>
  <c r="C7" i="147"/>
  <c r="F19" i="147"/>
  <c r="C19" i="147"/>
  <c r="D19" i="147" s="1"/>
  <c r="F9" i="149"/>
  <c r="C9" i="149"/>
  <c r="F21" i="149"/>
  <c r="C21" i="149"/>
  <c r="C11" i="151"/>
  <c r="F11" i="151"/>
  <c r="C23" i="151"/>
  <c r="F23" i="151"/>
  <c r="F13" i="153"/>
  <c r="C13" i="153"/>
  <c r="F25" i="153"/>
  <c r="C25" i="153"/>
  <c r="C15" i="155"/>
  <c r="F15" i="155"/>
  <c r="E14" i="143"/>
  <c r="B14" i="143"/>
  <c r="B26" i="143"/>
  <c r="E26" i="143"/>
  <c r="E16" i="145"/>
  <c r="B16" i="145"/>
  <c r="E5" i="147"/>
  <c r="B5" i="147"/>
  <c r="B18" i="147"/>
  <c r="E18" i="147"/>
  <c r="E8" i="149"/>
  <c r="B8" i="149"/>
  <c r="B20" i="149"/>
  <c r="E20" i="149"/>
  <c r="B10" i="151"/>
  <c r="E10" i="151"/>
  <c r="B22" i="151"/>
  <c r="E22" i="151"/>
  <c r="E12" i="153"/>
  <c r="B12" i="153"/>
  <c r="B24" i="153"/>
  <c r="E24" i="153"/>
  <c r="B14" i="155"/>
  <c r="E14" i="155"/>
  <c r="E26" i="155"/>
  <c r="B26" i="155"/>
  <c r="C16" i="143"/>
  <c r="F16" i="143"/>
  <c r="F5" i="145"/>
  <c r="C5" i="145"/>
  <c r="F18" i="145"/>
  <c r="C18" i="145"/>
  <c r="F8" i="147"/>
  <c r="C8" i="147"/>
  <c r="D8" i="147" s="1"/>
  <c r="C20" i="147"/>
  <c r="F20" i="147"/>
  <c r="F10" i="149"/>
  <c r="C10" i="149"/>
  <c r="F22" i="149"/>
  <c r="C22" i="149"/>
  <c r="F12" i="151"/>
  <c r="C12" i="151"/>
  <c r="C24" i="151"/>
  <c r="F24" i="151"/>
  <c r="F14" i="153"/>
  <c r="C14" i="153"/>
  <c r="D14" i="153" s="1"/>
  <c r="F26" i="153"/>
  <c r="C26" i="153"/>
  <c r="C16" i="155"/>
  <c r="F16" i="155"/>
  <c r="E4" i="145"/>
  <c r="B4" i="145"/>
  <c r="E9" i="149"/>
  <c r="B9" i="149"/>
  <c r="B13" i="153"/>
  <c r="E13" i="153"/>
  <c r="G13" i="153" s="1"/>
  <c r="C4" i="143"/>
  <c r="F4" i="143"/>
  <c r="C7" i="145"/>
  <c r="F7" i="145"/>
  <c r="C21" i="147"/>
  <c r="F21" i="147"/>
  <c r="C17" i="155"/>
  <c r="F17" i="155"/>
  <c r="B8" i="147"/>
  <c r="E8" i="147"/>
  <c r="B22" i="149"/>
  <c r="E22" i="149"/>
  <c r="B26" i="153"/>
  <c r="E26" i="153"/>
  <c r="C5" i="143"/>
  <c r="F5" i="143"/>
  <c r="C10" i="147"/>
  <c r="F10" i="147"/>
  <c r="F14" i="151"/>
  <c r="C14" i="151"/>
  <c r="C16" i="153"/>
  <c r="F16" i="153"/>
  <c r="E4" i="143"/>
  <c r="B4" i="143"/>
  <c r="B17" i="143"/>
  <c r="E17" i="143"/>
  <c r="B7" i="145"/>
  <c r="E7" i="145"/>
  <c r="E19" i="145"/>
  <c r="B19" i="145"/>
  <c r="B9" i="147"/>
  <c r="E9" i="147"/>
  <c r="B21" i="147"/>
  <c r="E21" i="147"/>
  <c r="B11" i="149"/>
  <c r="E11" i="149"/>
  <c r="E23" i="149"/>
  <c r="B23" i="149"/>
  <c r="E13" i="151"/>
  <c r="B13" i="151"/>
  <c r="B25" i="151"/>
  <c r="E25" i="151"/>
  <c r="B15" i="153"/>
  <c r="E15" i="153"/>
  <c r="B4" i="155"/>
  <c r="E4" i="155"/>
  <c r="B17" i="155"/>
  <c r="E17" i="155"/>
  <c r="C7" i="143"/>
  <c r="F7" i="143"/>
  <c r="C19" i="143"/>
  <c r="F19" i="143"/>
  <c r="F9" i="145"/>
  <c r="C9" i="145"/>
  <c r="F21" i="145"/>
  <c r="C21" i="145"/>
  <c r="C11" i="147"/>
  <c r="F11" i="147"/>
  <c r="F23" i="147"/>
  <c r="C23" i="147"/>
  <c r="F13" i="149"/>
  <c r="C13" i="149"/>
  <c r="F25" i="149"/>
  <c r="C25" i="149"/>
  <c r="F15" i="151"/>
  <c r="C15" i="151"/>
  <c r="C4" i="153"/>
  <c r="F4" i="153"/>
  <c r="F17" i="153"/>
  <c r="C17" i="153"/>
  <c r="C7" i="155"/>
  <c r="F7" i="155"/>
  <c r="C19" i="155"/>
  <c r="F19" i="155"/>
  <c r="E19" i="147"/>
  <c r="B19" i="147"/>
  <c r="C13" i="151"/>
  <c r="D13" i="151" s="1"/>
  <c r="F13" i="151"/>
  <c r="G13" i="151" s="1"/>
  <c r="B18" i="145"/>
  <c r="E18" i="145"/>
  <c r="B20" i="147"/>
  <c r="E20" i="147"/>
  <c r="B12" i="151"/>
  <c r="E12" i="151"/>
  <c r="E16" i="155"/>
  <c r="B16" i="155"/>
  <c r="C24" i="149"/>
  <c r="F24" i="149"/>
  <c r="C18" i="155"/>
  <c r="F18" i="155"/>
  <c r="E5" i="143"/>
  <c r="B5" i="143"/>
  <c r="B18" i="143"/>
  <c r="E18" i="143"/>
  <c r="E8" i="145"/>
  <c r="B8" i="145"/>
  <c r="B20" i="145"/>
  <c r="E20" i="145"/>
  <c r="E10" i="147"/>
  <c r="B10" i="147"/>
  <c r="B22" i="147"/>
  <c r="E22" i="147"/>
  <c r="B12" i="149"/>
  <c r="E12" i="149"/>
  <c r="E24" i="149"/>
  <c r="B24" i="149"/>
  <c r="E14" i="151"/>
  <c r="B14" i="151"/>
  <c r="E26" i="151"/>
  <c r="B26" i="151"/>
  <c r="B16" i="153"/>
  <c r="E16" i="153"/>
  <c r="B5" i="155"/>
  <c r="E5" i="155"/>
  <c r="B18" i="155"/>
  <c r="E18" i="155"/>
  <c r="F8" i="143"/>
  <c r="C8" i="143"/>
  <c r="C20" i="143"/>
  <c r="F20" i="143"/>
  <c r="C10" i="145"/>
  <c r="F10" i="145"/>
  <c r="C22" i="145"/>
  <c r="F22" i="145"/>
  <c r="C12" i="147"/>
  <c r="F12" i="147"/>
  <c r="C24" i="147"/>
  <c r="F24" i="147"/>
  <c r="C14" i="149"/>
  <c r="F14" i="149"/>
  <c r="F26" i="149"/>
  <c r="C26" i="149"/>
  <c r="F16" i="151"/>
  <c r="C16" i="151"/>
  <c r="C5" i="153"/>
  <c r="F5" i="153"/>
  <c r="C18" i="153"/>
  <c r="F18" i="153"/>
  <c r="C8" i="155"/>
  <c r="F8" i="155"/>
  <c r="C20" i="155"/>
  <c r="F20" i="155"/>
  <c r="B11" i="151"/>
  <c r="E11" i="151"/>
  <c r="C4" i="155"/>
  <c r="F4" i="155"/>
  <c r="G4" i="155" s="1"/>
  <c r="E16" i="143"/>
  <c r="B16" i="143"/>
  <c r="B10" i="149"/>
  <c r="E10" i="149"/>
  <c r="B14" i="153"/>
  <c r="E14" i="153"/>
  <c r="F18" i="143"/>
  <c r="G18" i="143" s="1"/>
  <c r="C18" i="143"/>
  <c r="F12" i="149"/>
  <c r="G12" i="149" s="1"/>
  <c r="C12" i="149"/>
  <c r="F5" i="155"/>
  <c r="G5" i="155" s="1"/>
  <c r="C5" i="155"/>
  <c r="D5" i="155" s="1"/>
  <c r="B7" i="143"/>
  <c r="E7" i="143"/>
  <c r="B19" i="143"/>
  <c r="E19" i="143"/>
  <c r="E9" i="145"/>
  <c r="B9" i="145"/>
  <c r="B21" i="145"/>
  <c r="E21" i="145"/>
  <c r="E11" i="147"/>
  <c r="B11" i="147"/>
  <c r="B23" i="147"/>
  <c r="E23" i="147"/>
  <c r="E13" i="149"/>
  <c r="B13" i="149"/>
  <c r="E25" i="149"/>
  <c r="B25" i="149"/>
  <c r="E15" i="151"/>
  <c r="B15" i="151"/>
  <c r="B4" i="153"/>
  <c r="E4" i="153"/>
  <c r="B17" i="153"/>
  <c r="E17" i="153"/>
  <c r="B7" i="155"/>
  <c r="E7" i="155"/>
  <c r="B19" i="155"/>
  <c r="E19" i="155"/>
  <c r="F9" i="143"/>
  <c r="C9" i="143"/>
  <c r="C21" i="143"/>
  <c r="F21" i="143"/>
  <c r="C11" i="145"/>
  <c r="D11" i="145" s="1"/>
  <c r="F11" i="145"/>
  <c r="C23" i="145"/>
  <c r="F23" i="145"/>
  <c r="C13" i="147"/>
  <c r="F13" i="147"/>
  <c r="C25" i="147"/>
  <c r="F25" i="147"/>
  <c r="C15" i="149"/>
  <c r="F15" i="149"/>
  <c r="F4" i="151"/>
  <c r="C4" i="151"/>
  <c r="F17" i="151"/>
  <c r="G17" i="151" s="1"/>
  <c r="C17" i="151"/>
  <c r="C7" i="153"/>
  <c r="F7" i="153"/>
  <c r="C19" i="153"/>
  <c r="F19" i="153"/>
  <c r="C9" i="155"/>
  <c r="F9" i="155"/>
  <c r="C21" i="155"/>
  <c r="F21" i="155"/>
  <c r="B15" i="143"/>
  <c r="E15" i="143"/>
  <c r="B25" i="153"/>
  <c r="E25" i="153"/>
  <c r="C15" i="153"/>
  <c r="D15" i="153" s="1"/>
  <c r="F15" i="153"/>
  <c r="E5" i="145"/>
  <c r="B5" i="145"/>
  <c r="E24" i="151"/>
  <c r="B24" i="151"/>
  <c r="F26" i="151"/>
  <c r="G26" i="151" s="1"/>
  <c r="C26" i="151"/>
  <c r="E8" i="143"/>
  <c r="B8" i="143"/>
  <c r="E20" i="143"/>
  <c r="B20" i="143"/>
  <c r="B10" i="145"/>
  <c r="E10" i="145"/>
  <c r="B22" i="145"/>
  <c r="E22" i="145"/>
  <c r="B12" i="147"/>
  <c r="E12" i="147"/>
  <c r="E24" i="147"/>
  <c r="B24" i="147"/>
  <c r="B14" i="149"/>
  <c r="E14" i="149"/>
  <c r="E26" i="149"/>
  <c r="B26" i="149"/>
  <c r="E16" i="151"/>
  <c r="B16" i="151"/>
  <c r="B5" i="153"/>
  <c r="E5" i="153"/>
  <c r="B18" i="153"/>
  <c r="E18" i="153"/>
  <c r="G18" i="153" s="1"/>
  <c r="B8" i="155"/>
  <c r="E8" i="155"/>
  <c r="B20" i="155"/>
  <c r="E20" i="155"/>
  <c r="F10" i="143"/>
  <c r="G10" i="143" s="1"/>
  <c r="C10" i="143"/>
  <c r="C22" i="143"/>
  <c r="F22" i="143"/>
  <c r="C12" i="145"/>
  <c r="F12" i="145"/>
  <c r="C24" i="145"/>
  <c r="F24" i="145"/>
  <c r="C14" i="147"/>
  <c r="F14" i="147"/>
  <c r="F26" i="147"/>
  <c r="C26" i="147"/>
  <c r="C16" i="149"/>
  <c r="D16" i="149" s="1"/>
  <c r="F16" i="149"/>
  <c r="F5" i="151"/>
  <c r="C5" i="151"/>
  <c r="C18" i="151"/>
  <c r="F18" i="151"/>
  <c r="C8" i="153"/>
  <c r="F8" i="153"/>
  <c r="C20" i="153"/>
  <c r="F20" i="153"/>
  <c r="F10" i="155"/>
  <c r="C10" i="155"/>
  <c r="F22" i="155"/>
  <c r="G22" i="155" s="1"/>
  <c r="C22" i="155"/>
  <c r="C9" i="147"/>
  <c r="D9" i="147" s="1"/>
  <c r="F9" i="147"/>
  <c r="B9" i="143"/>
  <c r="E9" i="143"/>
  <c r="B21" i="143"/>
  <c r="E21" i="143"/>
  <c r="B11" i="145"/>
  <c r="E11" i="145"/>
  <c r="E23" i="145"/>
  <c r="B23" i="145"/>
  <c r="E13" i="147"/>
  <c r="B13" i="147"/>
  <c r="E25" i="147"/>
  <c r="B25" i="147"/>
  <c r="E15" i="149"/>
  <c r="B15" i="149"/>
  <c r="D15" i="149" s="1"/>
  <c r="E4" i="151"/>
  <c r="B4" i="151"/>
  <c r="E17" i="151"/>
  <c r="B17" i="151"/>
  <c r="B7" i="153"/>
  <c r="E7" i="153"/>
  <c r="E19" i="153"/>
  <c r="B19" i="153"/>
  <c r="E9" i="155"/>
  <c r="B9" i="155"/>
  <c r="B21" i="155"/>
  <c r="E21" i="155"/>
  <c r="C11" i="143"/>
  <c r="F11" i="143"/>
  <c r="C23" i="143"/>
  <c r="F23" i="143"/>
  <c r="F13" i="145"/>
  <c r="C13" i="145"/>
  <c r="C25" i="145"/>
  <c r="D25" i="145" s="1"/>
  <c r="F25" i="145"/>
  <c r="F15" i="147"/>
  <c r="C15" i="147"/>
  <c r="F4" i="149"/>
  <c r="C4" i="149"/>
  <c r="F17" i="149"/>
  <c r="C17" i="149"/>
  <c r="F7" i="151"/>
  <c r="C7" i="151"/>
  <c r="C19" i="151"/>
  <c r="F19" i="151"/>
  <c r="C9" i="153"/>
  <c r="F9" i="153"/>
  <c r="F21" i="153"/>
  <c r="C21" i="153"/>
  <c r="C11" i="155"/>
  <c r="F11" i="155"/>
  <c r="C23" i="155"/>
  <c r="F23" i="155"/>
  <c r="B17" i="145"/>
  <c r="E17" i="145"/>
  <c r="E21" i="149"/>
  <c r="B21" i="149"/>
  <c r="B15" i="155"/>
  <c r="E15" i="155"/>
  <c r="F17" i="143"/>
  <c r="C17" i="143"/>
  <c r="D17" i="143" s="1"/>
  <c r="C19" i="145"/>
  <c r="D19" i="145" s="1"/>
  <c r="F19" i="145"/>
  <c r="G19" i="145" s="1"/>
  <c r="C23" i="149"/>
  <c r="F23" i="149"/>
  <c r="G23" i="149" s="1"/>
  <c r="F8" i="145"/>
  <c r="C8" i="145"/>
  <c r="D8" i="145" s="1"/>
  <c r="E10" i="143"/>
  <c r="B10" i="143"/>
  <c r="B22" i="143"/>
  <c r="E22" i="143"/>
  <c r="E12" i="145"/>
  <c r="B12" i="145"/>
  <c r="E24" i="145"/>
  <c r="B24" i="145"/>
  <c r="B14" i="147"/>
  <c r="E14" i="147"/>
  <c r="B26" i="147"/>
  <c r="E26" i="147"/>
  <c r="B16" i="149"/>
  <c r="E16" i="149"/>
  <c r="E5" i="151"/>
  <c r="B5" i="151"/>
  <c r="B18" i="151"/>
  <c r="E18" i="151"/>
  <c r="E8" i="153"/>
  <c r="B8" i="153"/>
  <c r="B20" i="153"/>
  <c r="E20" i="153"/>
  <c r="B10" i="155"/>
  <c r="E10" i="155"/>
  <c r="B22" i="155"/>
  <c r="E22" i="155"/>
  <c r="C12" i="143"/>
  <c r="D12" i="143" s="1"/>
  <c r="F12" i="143"/>
  <c r="C24" i="143"/>
  <c r="F24" i="143"/>
  <c r="F14" i="145"/>
  <c r="C14" i="145"/>
  <c r="C26" i="145"/>
  <c r="F26" i="145"/>
  <c r="C16" i="147"/>
  <c r="F16" i="147"/>
  <c r="F5" i="149"/>
  <c r="C5" i="149"/>
  <c r="C18" i="149"/>
  <c r="D18" i="149" s="1"/>
  <c r="F18" i="149"/>
  <c r="C8" i="151"/>
  <c r="F8" i="151"/>
  <c r="C20" i="151"/>
  <c r="F20" i="151"/>
  <c r="C10" i="153"/>
  <c r="F10" i="153"/>
  <c r="C22" i="153"/>
  <c r="F22" i="153"/>
  <c r="C12" i="155"/>
  <c r="F12" i="155"/>
  <c r="F24" i="155"/>
  <c r="G24" i="155" s="1"/>
  <c r="C24" i="155"/>
  <c r="B7" i="147"/>
  <c r="E7" i="147"/>
  <c r="F11" i="149"/>
  <c r="G11" i="149" s="1"/>
  <c r="C11" i="149"/>
  <c r="C20" i="145"/>
  <c r="D20" i="145" s="1"/>
  <c r="F20" i="145"/>
  <c r="E11" i="143"/>
  <c r="B11" i="143"/>
  <c r="E23" i="143"/>
  <c r="B23" i="143"/>
  <c r="B13" i="145"/>
  <c r="E13" i="145"/>
  <c r="E25" i="145"/>
  <c r="B25" i="145"/>
  <c r="B15" i="147"/>
  <c r="E15" i="147"/>
  <c r="E4" i="149"/>
  <c r="B4" i="149"/>
  <c r="B17" i="149"/>
  <c r="E17" i="149"/>
  <c r="E7" i="151"/>
  <c r="B7" i="151"/>
  <c r="E19" i="151"/>
  <c r="B19" i="151"/>
  <c r="B9" i="153"/>
  <c r="E9" i="153"/>
  <c r="B21" i="153"/>
  <c r="E21" i="153"/>
  <c r="B11" i="155"/>
  <c r="E11" i="155"/>
  <c r="E23" i="155"/>
  <c r="B23" i="155"/>
  <c r="C13" i="143"/>
  <c r="D13" i="143" s="1"/>
  <c r="F13" i="143"/>
  <c r="G13" i="143" s="1"/>
  <c r="C25" i="143"/>
  <c r="D25" i="143" s="1"/>
  <c r="F25" i="143"/>
  <c r="G25" i="143" s="1"/>
  <c r="C15" i="145"/>
  <c r="D15" i="145" s="1"/>
  <c r="F15" i="145"/>
  <c r="G15" i="145" s="1"/>
  <c r="F4" i="147"/>
  <c r="G4" i="147" s="1"/>
  <c r="C4" i="147"/>
  <c r="D4" i="147" s="1"/>
  <c r="C17" i="147"/>
  <c r="F17" i="147"/>
  <c r="C7" i="149"/>
  <c r="F7" i="149"/>
  <c r="G7" i="149" s="1"/>
  <c r="C19" i="149"/>
  <c r="D19" i="149" s="1"/>
  <c r="F19" i="149"/>
  <c r="G19" i="149" s="1"/>
  <c r="F9" i="151"/>
  <c r="G9" i="151" s="1"/>
  <c r="C9" i="151"/>
  <c r="D9" i="151" s="1"/>
  <c r="F21" i="151"/>
  <c r="G21" i="151" s="1"/>
  <c r="C21" i="151"/>
  <c r="D21" i="151" s="1"/>
  <c r="C11" i="153"/>
  <c r="D11" i="153" s="1"/>
  <c r="F11" i="153"/>
  <c r="G11" i="153" s="1"/>
  <c r="C23" i="153"/>
  <c r="F23" i="153"/>
  <c r="C13" i="155"/>
  <c r="D13" i="155" s="1"/>
  <c r="F13" i="155"/>
  <c r="F25" i="155"/>
  <c r="G25" i="155" s="1"/>
  <c r="C25" i="155"/>
  <c r="D25" i="155" s="1"/>
  <c r="E23" i="151"/>
  <c r="B23" i="151"/>
  <c r="F25" i="151"/>
  <c r="G25" i="151" s="1"/>
  <c r="C25" i="151"/>
  <c r="D25" i="151" s="1"/>
  <c r="F22" i="147"/>
  <c r="G22" i="147" s="1"/>
  <c r="C22" i="147"/>
  <c r="D22" i="147" s="1"/>
  <c r="B12" i="143"/>
  <c r="E12" i="143"/>
  <c r="B24" i="143"/>
  <c r="E24" i="143"/>
  <c r="B14" i="145"/>
  <c r="E14" i="145"/>
  <c r="E26" i="145"/>
  <c r="B26" i="145"/>
  <c r="E16" i="147"/>
  <c r="B16" i="147"/>
  <c r="B5" i="149"/>
  <c r="E5" i="149"/>
  <c r="E18" i="149"/>
  <c r="B18" i="149"/>
  <c r="E8" i="151"/>
  <c r="B8" i="151"/>
  <c r="E20" i="151"/>
  <c r="B20" i="151"/>
  <c r="B10" i="153"/>
  <c r="E10" i="153"/>
  <c r="E22" i="153"/>
  <c r="B22" i="153"/>
  <c r="E12" i="155"/>
  <c r="B12" i="155"/>
  <c r="B24" i="155"/>
  <c r="E24" i="155"/>
  <c r="F14" i="143"/>
  <c r="G14" i="143" s="1"/>
  <c r="C14" i="143"/>
  <c r="D14" i="143" s="1"/>
  <c r="C26" i="143"/>
  <c r="D26" i="143" s="1"/>
  <c r="F26" i="143"/>
  <c r="G26" i="143" s="1"/>
  <c r="F16" i="145"/>
  <c r="G16" i="145" s="1"/>
  <c r="C16" i="145"/>
  <c r="D16" i="145" s="1"/>
  <c r="F5" i="147"/>
  <c r="G5" i="147" s="1"/>
  <c r="C5" i="147"/>
  <c r="F18" i="147"/>
  <c r="C18" i="147"/>
  <c r="D18" i="147" s="1"/>
  <c r="F8" i="149"/>
  <c r="G8" i="149" s="1"/>
  <c r="C8" i="149"/>
  <c r="D8" i="149" s="1"/>
  <c r="F20" i="149"/>
  <c r="G20" i="149" s="1"/>
  <c r="C20" i="149"/>
  <c r="D20" i="149" s="1"/>
  <c r="F10" i="151"/>
  <c r="G10" i="151" s="1"/>
  <c r="C10" i="151"/>
  <c r="D10" i="151" s="1"/>
  <c r="C22" i="151"/>
  <c r="D22" i="151" s="1"/>
  <c r="F22" i="151"/>
  <c r="G22" i="151" s="1"/>
  <c r="C12" i="153"/>
  <c r="D12" i="153" s="1"/>
  <c r="F12" i="153"/>
  <c r="F24" i="153"/>
  <c r="C24" i="153"/>
  <c r="D24" i="153" s="1"/>
  <c r="C14" i="155"/>
  <c r="D14" i="155" s="1"/>
  <c r="F14" i="155"/>
  <c r="G14" i="155" s="1"/>
  <c r="F26" i="155"/>
  <c r="G26" i="155" s="1"/>
  <c r="C26" i="155"/>
  <c r="D26" i="155" s="1"/>
  <c r="D8" i="151" l="1"/>
  <c r="D24" i="143"/>
  <c r="G17" i="143"/>
  <c r="G21" i="153"/>
  <c r="G15" i="147"/>
  <c r="D7" i="153"/>
  <c r="D23" i="145"/>
  <c r="D20" i="143"/>
  <c r="D7" i="155"/>
  <c r="G23" i="147"/>
  <c r="D20" i="155"/>
  <c r="D26" i="151"/>
  <c r="G20" i="145"/>
  <c r="G7" i="145"/>
  <c r="D23" i="149"/>
  <c r="D9" i="153"/>
  <c r="D14" i="149"/>
  <c r="G8" i="143"/>
  <c r="G17" i="153"/>
  <c r="D11" i="147"/>
  <c r="G24" i="151"/>
  <c r="D18" i="145"/>
  <c r="G12" i="155"/>
  <c r="D5" i="149"/>
  <c r="D10" i="155"/>
  <c r="D26" i="147"/>
  <c r="D4" i="151"/>
  <c r="G21" i="143"/>
  <c r="G8" i="155"/>
  <c r="G24" i="147"/>
  <c r="G4" i="153"/>
  <c r="G15" i="153"/>
  <c r="D24" i="151"/>
  <c r="G7" i="147"/>
  <c r="D19" i="151"/>
  <c r="G13" i="145"/>
  <c r="D26" i="145"/>
  <c r="D12" i="145"/>
  <c r="D19" i="153"/>
  <c r="D13" i="147"/>
  <c r="D7" i="143"/>
  <c r="D26" i="153"/>
  <c r="G20" i="147"/>
  <c r="B8" i="139"/>
  <c r="E8" i="139"/>
  <c r="G5" i="151"/>
  <c r="D22" i="143"/>
  <c r="G26" i="149"/>
  <c r="G4" i="143"/>
  <c r="D25" i="153"/>
  <c r="F18" i="139"/>
  <c r="C18" i="139"/>
  <c r="E14" i="139"/>
  <c r="B14" i="139"/>
  <c r="D24" i="155"/>
  <c r="G18" i="149"/>
  <c r="G12" i="143"/>
  <c r="G9" i="153"/>
  <c r="G25" i="145"/>
  <c r="D22" i="155"/>
  <c r="G16" i="149"/>
  <c r="D10" i="143"/>
  <c r="D17" i="151"/>
  <c r="G11" i="145"/>
  <c r="D18" i="143"/>
  <c r="G20" i="155"/>
  <c r="G14" i="149"/>
  <c r="D8" i="143"/>
  <c r="D17" i="153"/>
  <c r="G11" i="147"/>
  <c r="D4" i="143"/>
  <c r="G14" i="153"/>
  <c r="G8" i="147"/>
  <c r="G25" i="153"/>
  <c r="G19" i="147"/>
  <c r="E7" i="139"/>
  <c r="B7" i="139"/>
  <c r="F8" i="139"/>
  <c r="C8" i="139"/>
  <c r="D8" i="139" s="1"/>
  <c r="D13" i="145"/>
  <c r="D13" i="153"/>
  <c r="F22" i="139"/>
  <c r="C22" i="139"/>
  <c r="F17" i="139"/>
  <c r="C17" i="139"/>
  <c r="B5" i="139"/>
  <c r="E5" i="139"/>
  <c r="B12" i="139"/>
  <c r="E12" i="139"/>
  <c r="B20" i="139"/>
  <c r="E20" i="139"/>
  <c r="D12" i="155"/>
  <c r="G5" i="149"/>
  <c r="G10" i="155"/>
  <c r="G26" i="147"/>
  <c r="G4" i="151"/>
  <c r="D21" i="143"/>
  <c r="D8" i="155"/>
  <c r="D24" i="147"/>
  <c r="D4" i="153"/>
  <c r="G21" i="145"/>
  <c r="G16" i="153"/>
  <c r="D12" i="151"/>
  <c r="D5" i="145"/>
  <c r="G23" i="151"/>
  <c r="D17" i="145"/>
  <c r="E4" i="139"/>
  <c r="B4" i="139"/>
  <c r="B10" i="139"/>
  <c r="E10" i="139"/>
  <c r="F10" i="139"/>
  <c r="G10" i="139" s="1"/>
  <c r="C10" i="139"/>
  <c r="C4" i="139"/>
  <c r="F4" i="139"/>
  <c r="G13" i="155"/>
  <c r="G22" i="153"/>
  <c r="G16" i="147"/>
  <c r="D7" i="151"/>
  <c r="G23" i="143"/>
  <c r="G20" i="153"/>
  <c r="G14" i="147"/>
  <c r="G21" i="155"/>
  <c r="G15" i="149"/>
  <c r="D9" i="143"/>
  <c r="G12" i="147"/>
  <c r="G18" i="155"/>
  <c r="D15" i="151"/>
  <c r="D9" i="145"/>
  <c r="D16" i="153"/>
  <c r="G12" i="151"/>
  <c r="G5" i="145"/>
  <c r="D23" i="151"/>
  <c r="G17" i="145"/>
  <c r="F25" i="139"/>
  <c r="C25" i="139"/>
  <c r="B18" i="139"/>
  <c r="E18" i="139"/>
  <c r="G18" i="145"/>
  <c r="C5" i="139"/>
  <c r="F5" i="139"/>
  <c r="B19" i="139"/>
  <c r="E19" i="139"/>
  <c r="D7" i="149"/>
  <c r="D22" i="153"/>
  <c r="D16" i="147"/>
  <c r="G8" i="145"/>
  <c r="G7" i="151"/>
  <c r="D23" i="143"/>
  <c r="D20" i="153"/>
  <c r="D14" i="147"/>
  <c r="D21" i="155"/>
  <c r="G9" i="143"/>
  <c r="D18" i="153"/>
  <c r="D12" i="147"/>
  <c r="D18" i="155"/>
  <c r="G15" i="151"/>
  <c r="G9" i="145"/>
  <c r="D14" i="151"/>
  <c r="G17" i="155"/>
  <c r="D22" i="149"/>
  <c r="G16" i="143"/>
  <c r="G11" i="151"/>
  <c r="D4" i="145"/>
  <c r="C19" i="139"/>
  <c r="F19" i="139"/>
  <c r="G23" i="153"/>
  <c r="G17" i="147"/>
  <c r="G10" i="153"/>
  <c r="G26" i="145"/>
  <c r="G23" i="155"/>
  <c r="D17" i="149"/>
  <c r="G11" i="143"/>
  <c r="G8" i="153"/>
  <c r="G24" i="145"/>
  <c r="G9" i="155"/>
  <c r="G25" i="147"/>
  <c r="G5" i="153"/>
  <c r="G22" i="145"/>
  <c r="G24" i="149"/>
  <c r="D25" i="149"/>
  <c r="G19" i="143"/>
  <c r="G14" i="151"/>
  <c r="D17" i="155"/>
  <c r="G22" i="149"/>
  <c r="D16" i="143"/>
  <c r="D11" i="151"/>
  <c r="G4" i="145"/>
  <c r="B22" i="139"/>
  <c r="E22" i="139"/>
  <c r="C13" i="139"/>
  <c r="F13" i="139"/>
  <c r="G19" i="151"/>
  <c r="E16" i="139"/>
  <c r="B16" i="139"/>
  <c r="B25" i="139"/>
  <c r="E25" i="139"/>
  <c r="D23" i="153"/>
  <c r="D17" i="147"/>
  <c r="D10" i="153"/>
  <c r="D23" i="155"/>
  <c r="G17" i="149"/>
  <c r="D11" i="143"/>
  <c r="D8" i="153"/>
  <c r="D24" i="145"/>
  <c r="D9" i="155"/>
  <c r="D25" i="147"/>
  <c r="D5" i="153"/>
  <c r="D22" i="145"/>
  <c r="D24" i="149"/>
  <c r="G25" i="149"/>
  <c r="D19" i="143"/>
  <c r="G10" i="147"/>
  <c r="G21" i="147"/>
  <c r="G16" i="155"/>
  <c r="D10" i="149"/>
  <c r="D21" i="149"/>
  <c r="G15" i="143"/>
  <c r="E26" i="139"/>
  <c r="B26" i="139"/>
  <c r="F16" i="139"/>
  <c r="C16" i="139"/>
  <c r="B9" i="139"/>
  <c r="E9" i="139"/>
  <c r="F24" i="139"/>
  <c r="C24" i="139"/>
  <c r="F12" i="139"/>
  <c r="C12" i="139"/>
  <c r="D12" i="139" s="1"/>
  <c r="C7" i="139"/>
  <c r="F7" i="139"/>
  <c r="G7" i="139" s="1"/>
  <c r="C21" i="139"/>
  <c r="F21" i="139"/>
  <c r="G21" i="139" s="1"/>
  <c r="B15" i="139"/>
  <c r="E15" i="139"/>
  <c r="D11" i="149"/>
  <c r="G20" i="151"/>
  <c r="D14" i="145"/>
  <c r="G11" i="155"/>
  <c r="D4" i="149"/>
  <c r="G18" i="151"/>
  <c r="G12" i="145"/>
  <c r="G19" i="153"/>
  <c r="G13" i="147"/>
  <c r="D16" i="151"/>
  <c r="G10" i="145"/>
  <c r="G19" i="155"/>
  <c r="D13" i="149"/>
  <c r="G7" i="143"/>
  <c r="D10" i="147"/>
  <c r="D21" i="147"/>
  <c r="D16" i="155"/>
  <c r="G10" i="149"/>
  <c r="G21" i="149"/>
  <c r="D15" i="143"/>
  <c r="C26" i="139"/>
  <c r="F26" i="139"/>
  <c r="G26" i="139" s="1"/>
  <c r="C23" i="139"/>
  <c r="F23" i="139"/>
  <c r="F9" i="139"/>
  <c r="C9" i="139"/>
  <c r="D9" i="139" s="1"/>
  <c r="E24" i="139"/>
  <c r="B24" i="139"/>
  <c r="E23" i="139"/>
  <c r="B23" i="139"/>
  <c r="G24" i="153"/>
  <c r="G18" i="147"/>
  <c r="D20" i="151"/>
  <c r="G14" i="145"/>
  <c r="D11" i="155"/>
  <c r="G4" i="149"/>
  <c r="D18" i="151"/>
  <c r="D4" i="155"/>
  <c r="G16" i="151"/>
  <c r="D10" i="145"/>
  <c r="D19" i="155"/>
  <c r="G13" i="149"/>
  <c r="G5" i="143"/>
  <c r="G15" i="155"/>
  <c r="D9" i="149"/>
  <c r="C20" i="139"/>
  <c r="F20" i="139"/>
  <c r="D7" i="147"/>
  <c r="B13" i="139"/>
  <c r="E13" i="139"/>
  <c r="C15" i="139"/>
  <c r="F15" i="139"/>
  <c r="D21" i="145"/>
  <c r="F14" i="139"/>
  <c r="C14" i="139"/>
  <c r="C11" i="139"/>
  <c r="F11" i="139"/>
  <c r="E17" i="139"/>
  <c r="B17" i="139"/>
  <c r="B11" i="139"/>
  <c r="E11" i="139"/>
  <c r="B21" i="139"/>
  <c r="E21" i="139"/>
  <c r="G12" i="153"/>
  <c r="D5" i="147"/>
  <c r="G8" i="151"/>
  <c r="G24" i="143"/>
  <c r="D21" i="153"/>
  <c r="D15" i="147"/>
  <c r="G9" i="147"/>
  <c r="D5" i="151"/>
  <c r="G22" i="143"/>
  <c r="G7" i="153"/>
  <c r="G23" i="145"/>
  <c r="D12" i="149"/>
  <c r="D26" i="149"/>
  <c r="G20" i="143"/>
  <c r="G7" i="155"/>
  <c r="D23" i="147"/>
  <c r="D5" i="143"/>
  <c r="D7" i="145"/>
  <c r="G26" i="153"/>
  <c r="D20" i="147"/>
  <c r="D15" i="155"/>
  <c r="G9" i="149"/>
  <c r="D19" i="139" l="1"/>
  <c r="G8" i="139"/>
  <c r="D5" i="139"/>
  <c r="G4" i="139"/>
  <c r="G23" i="139"/>
  <c r="D16" i="139"/>
  <c r="D4" i="139"/>
  <c r="G16" i="139"/>
  <c r="D10" i="139"/>
  <c r="G20" i="139"/>
  <c r="D23" i="139"/>
  <c r="D18" i="139"/>
  <c r="D20" i="139"/>
  <c r="D25" i="139"/>
  <c r="G18" i="139"/>
  <c r="G11" i="139"/>
  <c r="D26" i="139"/>
  <c r="D21" i="139"/>
  <c r="G25" i="139"/>
  <c r="D11" i="139"/>
  <c r="D17" i="139"/>
  <c r="G9" i="139"/>
  <c r="D14" i="139"/>
  <c r="D7" i="139"/>
  <c r="G17" i="139"/>
  <c r="G14" i="139"/>
  <c r="G13" i="139"/>
  <c r="D22" i="139"/>
  <c r="G12" i="139"/>
  <c r="D13" i="139"/>
  <c r="G22" i="139"/>
  <c r="G15" i="139"/>
  <c r="D24" i="139"/>
  <c r="G19" i="139"/>
  <c r="D15" i="139"/>
  <c r="G24" i="139"/>
  <c r="G5" i="139"/>
</calcChain>
</file>

<file path=xl/sharedStrings.xml><?xml version="1.0" encoding="utf-8"?>
<sst xmlns="http://schemas.openxmlformats.org/spreadsheetml/2006/main" count="1843" uniqueCount="262">
  <si>
    <t>Zmiana
w punktach
procentowych</t>
  </si>
  <si>
    <t>Polska</t>
  </si>
  <si>
    <t>Województwo</t>
  </si>
  <si>
    <t>bydgoski</t>
  </si>
  <si>
    <t>grudziądzki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</si>
  <si>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</si>
  <si>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</si>
  <si>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</si>
  <si>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</si>
  <si>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</si>
  <si>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</si>
  <si>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</si>
  <si>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</si>
  <si>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</si>
  <si>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</si>
  <si>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</si>
  <si>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</si>
  <si>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</si>
  <si>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tucholski</t>
  </si>
  <si>
    <t>żniński</t>
  </si>
  <si>
    <t>toruński</t>
  </si>
  <si>
    <t>Zmiana</t>
  </si>
  <si>
    <t>w liczbach</t>
  </si>
  <si>
    <t>w %</t>
  </si>
  <si>
    <t>Stan w końcu roku</t>
  </si>
  <si>
    <t>powiaty:</t>
  </si>
  <si>
    <t>Wyszczególnienie</t>
  </si>
  <si>
    <t>x</t>
  </si>
  <si>
    <t>Napływ w roku</t>
  </si>
  <si>
    <t>wąbrzeski</t>
  </si>
  <si>
    <t>Bydgoszcz</t>
  </si>
  <si>
    <t>Grudziądz</t>
  </si>
  <si>
    <t>Włocławek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</si>
  <si>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</si>
  <si>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</si>
  <si>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</si>
  <si>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</si>
  <si>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</si>
  <si>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</si>
  <si>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</si>
  <si>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</si>
  <si>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</si>
  <si>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</si>
  <si>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</si>
  <si>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</si>
  <si>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</si>
  <si>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</si>
  <si>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</si>
  <si>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dla Miasta Torunia</t>
  </si>
  <si>
    <t>dla Powiatu Toruńskiego</t>
  </si>
  <si>
    <t>powiat ziemski</t>
  </si>
  <si>
    <t>Powiatowy Urząd Pracy:</t>
  </si>
  <si>
    <t>Zmiana
w liczbach</t>
  </si>
  <si>
    <t>Zmiana
w %</t>
  </si>
  <si>
    <t>Liczba bezrobotnych kobiet</t>
  </si>
  <si>
    <t>Liczba bezrobotnych zamieszkałych na wsi</t>
  </si>
  <si>
    <t>Udział zamieszkałych na wsi
w ogólnej liczbie bezrobotnych</t>
  </si>
  <si>
    <t>Udział kobiet
w ogólnej liczbie bezrobotnych</t>
  </si>
  <si>
    <t>Liczba bezrobotnych powyżej 50 roku życia</t>
  </si>
  <si>
    <t>Udział osób powyżej 50 roku życia
w ogólnej liczbie bezrobotnych</t>
  </si>
  <si>
    <t>Liczba długotrwale bezrobotnych</t>
  </si>
  <si>
    <t>Udział długotrwale bezrobotnych
w ogólnej liczbie bezrobotnych</t>
  </si>
  <si>
    <t>Liczba bezrobotnych bez kwalifikacji zawodowych</t>
  </si>
  <si>
    <t>Udział osób bez kwalifikacji zawodowych
w ogólnej liczbie bezrobotnych</t>
  </si>
  <si>
    <t>Udział osób bez doświadczenia zawodowego
w ogólnej liczbie bezrobotnych</t>
  </si>
  <si>
    <t>Udział osób bez wykształcenia średniego
w ogólnej liczbie bezrobotnych</t>
  </si>
  <si>
    <t>Liczba niepełnosprawnych bezrobotnych</t>
  </si>
  <si>
    <t>Udział osób niepełnosprawnych
w ogólnej liczbie bezrobotnych</t>
  </si>
  <si>
    <t>Udział miejsc subsydiowanych
w ogólnej liczbie wolnych miejsc pracy
i miejsc aktywizacji zawodowej</t>
  </si>
  <si>
    <t>Liczba subsydiowanych wolnych miejsc pracy
i miejsc aktywizacji zawodowej</t>
  </si>
  <si>
    <t>Liczba bezrobotnych bez wykształcenia średniego</t>
  </si>
  <si>
    <t>Liczba bezrobotnych do 30 roku życia</t>
  </si>
  <si>
    <t>Udział osób do 30 roku życia
w ogólnej liczbie bezrobotnych</t>
  </si>
  <si>
    <t>Liczba bezrobotnych kobiet, które nie podjęły zatrudniena po urodzeniu dziecka</t>
  </si>
  <si>
    <t>Udział kobiet, które nie podjęły zatrudniena po urodzeniu dziecka
w ogólnej liczbie bezrobotnych</t>
  </si>
  <si>
    <t>Liczba bezrobotnych w okresie do 12 miesięcy
od dnia ukończenia nauki</t>
  </si>
  <si>
    <t>Udział osób w okresie do 12 miesięcy
od dnia ukończenia nauki
w ogólnej liczbie bezrobotnych</t>
  </si>
  <si>
    <t>Liczba bezrobotnych
bez doświadczenia zawodowego</t>
  </si>
  <si>
    <t>Liczba bezrobotnych posiadających
co najmniej jedno dziecko do 6 roku życia</t>
  </si>
  <si>
    <t>Udział osób posiadających
co najmniej jedno dziecko do 6 roku życia
w ogólnej liczbie bezrobotnych</t>
  </si>
  <si>
    <t>Stan w końcu roku (w %)</t>
  </si>
  <si>
    <t>miasto</t>
  </si>
  <si>
    <t>2020*</t>
  </si>
  <si>
    <t>Tabela 1.</t>
  </si>
  <si>
    <t>Tabela 2.</t>
  </si>
  <si>
    <r>
      <rPr>
        <b/>
        <sz val="10"/>
        <rFont val="Calibri"/>
        <family val="2"/>
        <charset val="238"/>
      </rPr>
      <t xml:space="preserve">Źródło: </t>
    </r>
    <r>
      <rPr>
        <sz val="10"/>
        <rFont val="Calibri"/>
        <family val="2"/>
        <charset val="238"/>
      </rPr>
      <t>opracowanie WUP na podstawie danych GUS</t>
    </r>
  </si>
  <si>
    <t>Tabela 3.</t>
  </si>
  <si>
    <t>powrót do spisu tabel</t>
  </si>
  <si>
    <t>Tabela 4.</t>
  </si>
  <si>
    <t>Tabela 5.</t>
  </si>
  <si>
    <t>Tabela 6.</t>
  </si>
  <si>
    <t>Tabela 7.</t>
  </si>
  <si>
    <t>Tabela 8.</t>
  </si>
  <si>
    <t>Tabela 9.</t>
  </si>
  <si>
    <t>Tabela 10.</t>
  </si>
  <si>
    <t>Tabela 11.</t>
  </si>
  <si>
    <t>Tabela 12.</t>
  </si>
  <si>
    <t>Tabela 13.</t>
  </si>
  <si>
    <t>Tabela 14.</t>
  </si>
  <si>
    <t>Tabela 15.</t>
  </si>
  <si>
    <t>Tabela 16.</t>
  </si>
  <si>
    <t>Tabela 17.</t>
  </si>
  <si>
    <t>Tabela 18.</t>
  </si>
  <si>
    <t>Toruń</t>
  </si>
  <si>
    <t>Obszar/powiat</t>
  </si>
  <si>
    <t>kujawsko-pomorskie</t>
  </si>
  <si>
    <t>Liczba bezrobotnych w województwie kujawsko-pomorskim w 2021 roku</t>
  </si>
  <si>
    <t>Bezrobotne kobiety w województwie kujawsko-pomorskim w 2021 roku</t>
  </si>
  <si>
    <t>Stopa bezrobocia* w województwie kujawsko-pomorskim
w 2021 roku</t>
  </si>
  <si>
    <t>Bezrobotni zamieszkali na wsi w województwie kujawsko-pomorskim w 2021 roku</t>
  </si>
  <si>
    <t>Bezrobotni bez kwalifikacji zawodowych w województwie kujawsko-pomorskim w 2021 roku</t>
  </si>
  <si>
    <t>Bezrobotni bez doświadczenia zawodowego w województwie kujawsko-pomorskim w 2021 roku</t>
  </si>
  <si>
    <t>Bezrobotni bez wykształcenia średniego w województwie kujawsko-pomorskim w 2021 roku</t>
  </si>
  <si>
    <t>Bezrobotni w okresie do 12 miesięcy od dnia ukończenia nauki w województwie kujawsko-pomorskim
w 2021 roku</t>
  </si>
  <si>
    <t>Bezrobotne kobiety, które nie podjęły zatrudnienia po urodzeniu dziecka
w województwie kujawsko-pomorskim w 2021 roku</t>
  </si>
  <si>
    <t>Bezrobotni do 30 roku życia w województwie kujawsko-pomorskim w 2021 roku</t>
  </si>
  <si>
    <t>Bezrobotni powyżej 50 roku życia w województwie kujawsko-pomorskim w 2021 roku</t>
  </si>
  <si>
    <t>Długotrwale bezrobotni w województwie kujawsko-pomorskim w 2021 roku</t>
  </si>
  <si>
    <t>Niepełnosprawni bezrobotni w województwie kujawsko-pomorskim w 2021 roku</t>
  </si>
  <si>
    <t>Wolne miejsca pracy i miejsca aktywizacji zawodowej zgłoszone do pup
w województwie kujawsko-pomorskim w 2021 roku</t>
  </si>
  <si>
    <t>Subsydiowane wolne miejsca pracy i miejsca aktywizacji zawodowej zgłoszone do pup
w województwie kujawsko-pomorskim w 2021 roku</t>
  </si>
  <si>
    <t>Analiza wskaźników rynku pracy</t>
  </si>
  <si>
    <t>Analiza wskaźników aktywizacji</t>
  </si>
  <si>
    <t>W roku</t>
  </si>
  <si>
    <t>Podjęcia pracy przez bezrobotnych w województwie kujawsko-pomorskim
w 2021 roku</t>
  </si>
  <si>
    <t>Liczba podjęć pracy subsydiowanej</t>
  </si>
  <si>
    <t>Udział podjęć pracy subsydiowanej
w ogólnej liczbie podjęć pracy</t>
  </si>
  <si>
    <t>Podjęcia pracy subsydiowanej przez bezrobotnych w województwie kujawsko-pomorskim w 2021 roku</t>
  </si>
  <si>
    <t>Powiatowy Urząd Pracy</t>
  </si>
  <si>
    <t>dla Miasta
Torunia</t>
  </si>
  <si>
    <t>dla Powiatu
Toruńskiego</t>
  </si>
  <si>
    <t>Aleksandrów
Kujawski</t>
  </si>
  <si>
    <t>2020 rok</t>
  </si>
  <si>
    <t>Prace interwencyjne</t>
  </si>
  <si>
    <t>Roboty publiczne</t>
  </si>
  <si>
    <t>Działalność gospodarcza</t>
  </si>
  <si>
    <t>Refundacja kosztów zatrudnienia</t>
  </si>
  <si>
    <t>Inne subsydiowane (w tym formy wprowadzone nowelizacją ustawy o promocji zatrudnienia
i instytucjach rynku pracy z dnia 14 marca 2014 roku)</t>
  </si>
  <si>
    <t>Razem</t>
  </si>
  <si>
    <t>2021 rok</t>
  </si>
  <si>
    <t>Zmiana w liczbach</t>
  </si>
  <si>
    <t>Podjęcia różnych form zatrudnienia subsydiowanego w województwie kujawsko-pomorskim w latach 2020 i 2021</t>
  </si>
  <si>
    <t>Tabela 19.</t>
  </si>
  <si>
    <t>Zmiana w punktach procentowych</t>
  </si>
  <si>
    <t>Podjęcia pracy poza miejscem zamieszkania w ramach bonu na zasiedlenie</t>
  </si>
  <si>
    <t>Tabela 20.</t>
  </si>
  <si>
    <t>Struktura zatrudnienia subsydiowanego w województwie kujawsko-pomorskim w latach 2020 i 2021</t>
  </si>
  <si>
    <t>Liczba zaktywizowanych w roku</t>
  </si>
  <si>
    <t>Tabela 21.</t>
  </si>
  <si>
    <t>Dla Miasta
Torunia</t>
  </si>
  <si>
    <t>Dla Powiatu
Toruńskiego</t>
  </si>
  <si>
    <t>Szkolenia</t>
  </si>
  <si>
    <t>Staże</t>
  </si>
  <si>
    <t>* Łącznie osoby, które rozpoczęły prace interwencyjne, roboty publiczne, szkolenia, staże oraz podjęły działalność gospodarczą i pracę w ramach refundacji kosztów zatrudnienia lub bonu na zasiedlenie.</t>
  </si>
  <si>
    <t>Tabela 22.</t>
  </si>
  <si>
    <t>Kwota w tys. zł</t>
  </si>
  <si>
    <t>2020 r.</t>
  </si>
  <si>
    <t>2021 r.</t>
  </si>
  <si>
    <t xml:space="preserve">w tys zł </t>
  </si>
  <si>
    <t>* Prace interwencyjne, roboty publiczne, podjęcia działalności gospodarczej, refundacje kosztów zatrudnienia, szkolenia, staże, bon na zasiedlenie</t>
  </si>
  <si>
    <t>Wydatki poniesione na realizację aktywnych programów* rynku pracy
w województwie kujawsko–pomorskim w 2021 roku</t>
  </si>
  <si>
    <t>Tabela 23.</t>
  </si>
  <si>
    <r>
      <t xml:space="preserve">Źródło: </t>
    </r>
    <r>
      <rPr>
        <sz val="10"/>
        <rFont val="Calibri"/>
        <family val="2"/>
        <charset val="238"/>
      </rPr>
      <t>opracowanie WUP na podstawie danych z załącznika nr 1 Efektywność programów na rzecz promocji zatrudnienia do sprawozdania MRPiPS-02 o przychodach i wydatkach Funduszu Pracy</t>
    </r>
  </si>
  <si>
    <t>Zmiana w tysiącach złotych</t>
  </si>
  <si>
    <t>Wydatki (w tys. zł.) poniesione na realizację aktywnych programów* rynku pracy w województwie kujawsko–pomorskim w latach 2020 i 2021</t>
  </si>
  <si>
    <t>Tabela 24.</t>
  </si>
  <si>
    <t>Efektywność zatrudnieniowa (w %)</t>
  </si>
  <si>
    <t>Efektywność kosztowa
w zł</t>
  </si>
  <si>
    <t>Zmiana
w zł</t>
  </si>
  <si>
    <t xml:space="preserve">2021 r. </t>
  </si>
  <si>
    <t>* Prace interwencyjne, roboty publiczne, podjęcia działalności gospodarczej, refundacje kosztów zatrudnienia, szkolenia, staże,  bon na zasiedlenie</t>
  </si>
  <si>
    <r>
      <t xml:space="preserve">Źródło: </t>
    </r>
    <r>
      <rPr>
        <sz val="10"/>
        <rFont val="Calibri"/>
        <family val="2"/>
        <charset val="238"/>
      </rPr>
      <t>opracowanie WUP na podstawie danych z załącznika nr 1 Efektywność programów na rzecz promocji zatrudnienia
do sprawozdania MRPiPS-02 o przychodach i wydatkach Funduszu Pracy</t>
    </r>
  </si>
  <si>
    <t>Tabela 25.</t>
  </si>
  <si>
    <t xml:space="preserve"> </t>
  </si>
  <si>
    <t>W roku (w %)</t>
  </si>
  <si>
    <t>Nowe rejestracje bezrobotnych w województwie kujawsko-pomorskim
w 2021 roku</t>
  </si>
  <si>
    <t>Tabela 26.</t>
  </si>
  <si>
    <t>Tabela 27.</t>
  </si>
  <si>
    <t>Liczba rozpoczęć szkoleń</t>
  </si>
  <si>
    <t>Udział rozpoczęć szkoleń
w ogólnej liczbie aktywizacji</t>
  </si>
  <si>
    <t>Efektywność kosztowa w zł</t>
  </si>
  <si>
    <t>Szkolenia w województwie kujawsko-pomorskim w 2021 roku</t>
  </si>
  <si>
    <t>Efektywność zatrudnieniowa (w %) oraz kosztowa (w zł) szkoleń
w województwie kujawsko-pomorskim w 2021 roku</t>
  </si>
  <si>
    <t>Liczba rozpoczęć staży</t>
  </si>
  <si>
    <t>Udział rozpoczęć staży
w ogólnej liczbie aktywizacji</t>
  </si>
  <si>
    <t>Staże w województwie kujawsko-pomorskim w 2021 roku</t>
  </si>
  <si>
    <t>Efektywność zatrudnieniowa (w %) oraz kosztowa (w zł) staży
w województwie kujawsko-pomorskim w 2021 roku</t>
  </si>
  <si>
    <t>Tabela 28.</t>
  </si>
  <si>
    <t>Tabela 29.</t>
  </si>
  <si>
    <t>Tabela 30.</t>
  </si>
  <si>
    <t>Tabela 31.</t>
  </si>
  <si>
    <t>Liczba podjęć prac interwencyjnych</t>
  </si>
  <si>
    <t>Udział podjęć prac interwencyjnych
w ogólnej liczbie aktywizacji</t>
  </si>
  <si>
    <t>Efektywność zatrudnieniowa (w%)</t>
  </si>
  <si>
    <t>Efektywność kosztowa
 w zł</t>
  </si>
  <si>
    <t>Prace interwencyjne w województwie kujawsko-pomorskim w 2021 roku</t>
  </si>
  <si>
    <t>Efektywność zatrudnieniowa (w %) oraz kosztowa (w zł) prac interwencyjnych
w województwie kujawsko-pomorskim w 2021 roku</t>
  </si>
  <si>
    <t>Tabela 32.</t>
  </si>
  <si>
    <t>Tabela 33.</t>
  </si>
  <si>
    <t>Liczba podjęć robót publicznych</t>
  </si>
  <si>
    <t>Udział podjęć robót publicznych
w ogólnej liczbie aktywizacji</t>
  </si>
  <si>
    <t>Roboty publiczne w województwie kujawsko-pomorskim w 2021 roku</t>
  </si>
  <si>
    <t>Efektywność zatrudnieniowa (w %) oraz kosztowa (w zł) robót publicznych
w województwie kujawsko-pomorskim w 2021 roku</t>
  </si>
  <si>
    <t>Tabela 34.</t>
  </si>
  <si>
    <t>Tabela 35.</t>
  </si>
  <si>
    <t>Stosunek liczby uczestników form aktywnych do liczby nowych rejestracji
bezrobotnych w województwie kujawsko-pomorskim w 2021 roku</t>
  </si>
  <si>
    <t>Bezrobotni posiadający co najmniej jedno dziecko do 6 roku życia
w województwie kujawsko-pomorskim w 2021 roku</t>
  </si>
  <si>
    <t>Liczba podjęć działalności gospodarczej</t>
  </si>
  <si>
    <t>Udział podjęć działalności gospodarczej
w ogólnej liczbie aktywizacji</t>
  </si>
  <si>
    <t>Podjęcia działalności gospodarczej przez bezrobotnych w województwie kujawsko-pomorskim
w 2021 roku</t>
  </si>
  <si>
    <t>Efektywność zatrudnieniowa (w %) oraz kosztowa (w zł) podjęć działalności gospodarczej
w województwie kujawsko-pomorskim w 2021 roku</t>
  </si>
  <si>
    <t>Liczba podjęć pracy
w ramach refundacji kosztów zatrudnienia</t>
  </si>
  <si>
    <t>Udział podjęć pracy
w ramach refundacji
kosztów zatrudnienia
w ogólnej liczbie aktywizacji</t>
  </si>
  <si>
    <t>Podjęcia pracy w ramach refundacji kosztów zatrudnienia w województwie kujawsko-pomorskim
w 2021 roku</t>
  </si>
  <si>
    <t>Efektywność zatrudnieniowa (w %) oraz kosztowa (w zł) refundacji kosztów zatrudnienia
w województwie kujawsko-pomorskim w 2021 roku</t>
  </si>
  <si>
    <t>Liczba podjęć pracy
poza miejscem zamieszkania
w ramach bonu na zasiedlenie</t>
  </si>
  <si>
    <t>Udział podjęć pracy
poza miejscem zamieszkania
w ramach bonu na zasiedlenie
w ogólnej liczbie aktywizacji</t>
  </si>
  <si>
    <t>Efektywność zatrudnieniowa (w %) oraz kosztowa (w zł) podjęć pracy
poza miejscem zamieszkania w ramach bonu na zasiedlenie
w województwie kujawsko-pomorskim w 2021 roku</t>
  </si>
  <si>
    <t>Tabela 36.</t>
  </si>
  <si>
    <t>Tabela 37.</t>
  </si>
  <si>
    <t>Tabela 38.</t>
  </si>
  <si>
    <t>Tabela 39.</t>
  </si>
  <si>
    <t>Tabela 40.</t>
  </si>
  <si>
    <t>Tabela 41.</t>
  </si>
  <si>
    <t>Podjęcia pracy poza miejscem zamieszkania w ramach bonu na zasiedlenie
w województwie kujawsko-pomorskim w 2021 roku</t>
  </si>
  <si>
    <t>Analiza wskaźników administracyjnych</t>
  </si>
  <si>
    <t>Polska - PUP-y</t>
  </si>
  <si>
    <t>Województwo - PUP-y</t>
  </si>
  <si>
    <t>Bezrobotni zaktywizowani podstawowymi formami*
w województwie kujawsko-pomorskim w 2021 roku</t>
  </si>
  <si>
    <t>Bezrobotni zaktywizowani podstawowymi formami w powiatowych urzedach pracy województwa kujawsko-pomorskiego w latach 2020 i 2021</t>
  </si>
  <si>
    <t>Efektywność zatrudnieniowa (w %) oraz kosztowa (w zł) podstawowych form aktywizacji*
w województwie kujawsko-pomorskim w 2021 roku</t>
  </si>
  <si>
    <t>Pracownicy powiatowych urzędów pracy w województwie kujawsko-pomorskim
w końcu 2020 roku</t>
  </si>
  <si>
    <t>Liczba pracowników kluczowych</t>
  </si>
  <si>
    <t>Udział pracowników kluczowych
w ogólnej liczbie zatrudnionych
w PUP</t>
  </si>
  <si>
    <t>* Pośrednicy pracy, doradcy zawodowi, specjaliści do spraw rozwoju zawodowego, specjaliści do spraw programów oraz doradcy
i asystenci EURES</t>
  </si>
  <si>
    <t>Pracownicy kluczowi* w powiatowych urzędach pracy w województwie kujawsko-pomorskim
w 2021 roku</t>
  </si>
  <si>
    <t>Tabela 42.</t>
  </si>
  <si>
    <t>Tabela 43.</t>
  </si>
  <si>
    <t>Tabela 44.</t>
  </si>
  <si>
    <t>Liczba bezrobotnych przypadająca na jednego pracownika kluczowego
powiatowego urzędu pracy w województwie kujawsko-pomorskim w 2021 roku</t>
  </si>
  <si>
    <t>Liczba doradców klienta</t>
  </si>
  <si>
    <t>Udział doradców klienta
w ogólnej liczbie zatrudnionych
w PUP</t>
  </si>
  <si>
    <t>Tabela 45.</t>
  </si>
  <si>
    <t>Liczba bezrobotnych przypadająca na jednego doradcę klienta
w powiatowych urzędach pracy w województwie kujawsko-pomorskim
w końcu 2021 roku</t>
  </si>
  <si>
    <t>Tabela 46.</t>
  </si>
  <si>
    <t>Liczba pośredników pracy</t>
  </si>
  <si>
    <t>Liczba  bezrobotnych
przypadająca na jednego
pośrednika pracy w PUP</t>
  </si>
  <si>
    <t>Tabela 47.</t>
  </si>
  <si>
    <t>Doradcy klienta w powiatowych urzędach pracy w województwie kujawsko-pomorskim
w końcu 2021 roku</t>
  </si>
  <si>
    <t>Pośrednicy pracy w powiatowych urzędach pracy w województwie kujawsko-pomorskim
w końcu 2021 roku</t>
  </si>
  <si>
    <t>Liczba doradców zawodowych</t>
  </si>
  <si>
    <t>Liczba bezrobotnych
przypadająca na jednego
doradcę zawodowego w PUP</t>
  </si>
  <si>
    <t>Doradcy zawodowi w powiatowych urzędach pracy w województwie kujawsko-pomorskim
w końcu 2021 roku</t>
  </si>
  <si>
    <t>Tabela 48.</t>
  </si>
  <si>
    <r>
      <t xml:space="preserve">* Stopa bezrobocia po rewizji GUS uwzgledniająca aktualizacje liczby pracujących. 
</t>
    </r>
    <r>
      <rPr>
        <b/>
        <sz val="9"/>
        <rFont val="Calibri"/>
        <family val="2"/>
        <charset val="238"/>
      </rPr>
      <t xml:space="preserve">    Dane nie są porównywalne w stosunku do wcześniej opublikowanych</t>
    </r>
  </si>
  <si>
    <t>…urzędach</t>
  </si>
  <si>
    <t>...kujawsko-pomorskie...</t>
  </si>
  <si>
    <r>
      <rPr>
        <b/>
        <sz val="10"/>
        <rFont val="Calibri"/>
        <family val="2"/>
        <charset val="238"/>
      </rPr>
      <t xml:space="preserve">Źródło: </t>
    </r>
    <r>
      <rPr>
        <sz val="10"/>
        <rFont val="Calibri"/>
        <family val="2"/>
        <charset val="238"/>
      </rPr>
      <t xml:space="preserve">opracowanie WUP na podstawie danych ze sprawozdania MRiPS-01 o rynku pracy oraz informacji dodatkowych
do sprawozdania IORP o instytucjonalnej obsłudze rynku pracy </t>
    </r>
  </si>
  <si>
    <r>
      <rPr>
        <b/>
        <sz val="10"/>
        <rFont val="Calibri"/>
        <family val="2"/>
        <charset val="238"/>
      </rPr>
      <t xml:space="preserve">Źródło: </t>
    </r>
    <r>
      <rPr>
        <sz val="10"/>
        <rFont val="Calibri"/>
        <family val="2"/>
        <charset val="238"/>
      </rPr>
      <t>opracowanie WUP na podstawie danych ze sprawozdania IORP o instytucjonalnej obsłudze rynku pracy</t>
    </r>
  </si>
  <si>
    <r>
      <rPr>
        <b/>
        <sz val="10"/>
        <rFont val="Calibri"/>
        <family val="2"/>
        <charset val="238"/>
      </rPr>
      <t xml:space="preserve">Źródło: </t>
    </r>
    <r>
      <rPr>
        <sz val="10"/>
        <rFont val="Calibri"/>
        <family val="2"/>
        <charset val="238"/>
      </rPr>
      <t>opracowanie WUP na podstawie danych ze sprawozdania MRiPS-01 o rynku pracy</t>
    </r>
  </si>
  <si>
    <r>
      <rPr>
        <b/>
        <sz val="10"/>
        <rFont val="Calibri"/>
        <family val="2"/>
        <charset val="238"/>
      </rPr>
      <t xml:space="preserve">Źródło: </t>
    </r>
    <r>
      <rPr>
        <sz val="10"/>
        <rFont val="Calibri"/>
        <family val="2"/>
        <charset val="238"/>
      </rPr>
      <t>opracowanie WUP na podstawie danych z załącznika nr 1 Efektywność programów na rzecz promocji zatrudnienia do sprawozdania MRPiPS-02 o przychodach i wydatkach Funduszu Pracy</t>
    </r>
  </si>
  <si>
    <t>Spis 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</si>
</sst>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2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4"/>
      <name val="Calibri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14"/>
      <name val="Calibri"/>
      <family val="2"/>
      <charset val="238"/>
    </font>
    <font>
      <sz val="11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Calibri"/>
      <family val="2"/>
      <charset val="238"/>
    </font>
    <font>
      <b/>
      <sz val="14"/>
      <color theme="6" tint="-0.499984740745262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u/>
      <sz val="10"/>
      <color theme="6" tint="-0.499984740745262"/>
      <name val="Calibri"/>
      <family val="2"/>
      <charset val="238"/>
      <scheme val="minor"/>
    </font>
    <font>
      <b/>
      <sz val="14"/>
      <color rgb="FF047F44"/>
      <name val="Calibri"/>
      <family val="2"/>
      <charset val="238"/>
    </font>
    <font>
      <sz val="10"/>
      <color rgb="FF047F44"/>
      <name val="Calibri"/>
      <family val="2"/>
      <charset val="238"/>
    </font>
    <font>
      <b/>
      <sz val="16"/>
      <color rgb="FF047F44"/>
      <name val="Calibri"/>
      <family val="2"/>
      <charset val="238"/>
      <scheme val="minor"/>
    </font>
    <font>
      <sz val="14"/>
      <color rgb="FF047F44"/>
      <name val="Calibri"/>
      <family val="2"/>
      <charset val="238"/>
      <scheme val="minor"/>
    </font>
    <font>
      <b/>
      <u/>
      <sz val="11"/>
      <color rgb="FF047F44"/>
      <name val="Calibri"/>
      <family val="2"/>
      <charset val="238"/>
      <scheme val="minor"/>
    </font>
    <font>
      <b/>
      <sz val="11"/>
      <color rgb="FF047F44"/>
      <name val="Calibri"/>
      <family val="2"/>
      <charset val="238"/>
      <scheme val="minor"/>
    </font>
    <font>
      <b/>
      <sz val="12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u/>
      <sz val="10"/>
      <color rgb="FF047F4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47F4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9" fillId="0" borderId="0" applyNumberFormat="0" applyFill="0" applyBorder="0" applyAlignment="0" applyProtection="0"/>
    <xf numFmtId="0" fontId="14" fillId="0" borderId="0"/>
    <xf numFmtId="0" fontId="15" fillId="0" borderId="0"/>
  </cellStyleXfs>
  <cellXfs count="302">
    <xf numFmtId="0" fontId="0" fillId="0" borderId="0" xfId="0"/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2" borderId="3" xfId="1" applyFont="1" applyFill="1" applyBorder="1" applyAlignment="1">
      <alignment vertical="center"/>
    </xf>
    <xf numFmtId="164" fontId="3" fillId="2" borderId="4" xfId="1" applyNumberFormat="1" applyFont="1" applyFill="1" applyBorder="1" applyAlignment="1">
      <alignment horizontal="right" vertical="center"/>
    </xf>
    <xf numFmtId="0" fontId="6" fillId="2" borderId="6" xfId="1" applyFont="1" applyFill="1" applyBorder="1" applyAlignment="1">
      <alignment vertical="center"/>
    </xf>
    <xf numFmtId="164" fontId="7" fillId="2" borderId="6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3" fontId="6" fillId="2" borderId="6" xfId="0" applyNumberFormat="1" applyFont="1" applyFill="1" applyBorder="1" applyAlignment="1">
      <alignment vertical="center"/>
    </xf>
    <xf numFmtId="165" fontId="6" fillId="2" borderId="6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5" fillId="2" borderId="4" xfId="1" applyNumberFormat="1" applyFont="1" applyFill="1" applyBorder="1" applyAlignment="1">
      <alignment vertical="center"/>
    </xf>
    <xf numFmtId="165" fontId="5" fillId="2" borderId="4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5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5" fontId="5" fillId="2" borderId="5" xfId="0" applyNumberFormat="1" applyFont="1" applyFill="1" applyBorder="1" applyAlignment="1">
      <alignment vertical="center"/>
    </xf>
    <xf numFmtId="3" fontId="3" fillId="2" borderId="4" xfId="1" applyNumberFormat="1" applyFont="1" applyFill="1" applyBorder="1" applyAlignment="1">
      <alignment horizontal="right" vertical="center"/>
    </xf>
    <xf numFmtId="165" fontId="3" fillId="2" borderId="5" xfId="1" applyNumberFormat="1" applyFont="1" applyFill="1" applyBorder="1" applyAlignment="1">
      <alignment horizontal="right" vertical="center"/>
    </xf>
    <xf numFmtId="3" fontId="5" fillId="2" borderId="4" xfId="1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5" xfId="0" applyNumberFormat="1" applyFont="1" applyFill="1" applyBorder="1" applyAlignment="1">
      <alignment vertical="center"/>
    </xf>
    <xf numFmtId="165" fontId="6" fillId="2" borderId="6" xfId="0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165" fontId="5" fillId="2" borderId="5" xfId="3" applyNumberFormat="1" applyFont="1" applyFill="1" applyBorder="1" applyAlignment="1">
      <alignment vertical="center"/>
    </xf>
    <xf numFmtId="3" fontId="6" fillId="2" borderId="6" xfId="3" applyNumberFormat="1" applyFont="1" applyFill="1" applyBorder="1" applyAlignment="1">
      <alignment vertical="center"/>
    </xf>
    <xf numFmtId="165" fontId="6" fillId="2" borderId="6" xfId="3" applyNumberFormat="1" applyFont="1" applyFill="1" applyBorder="1" applyAlignment="1">
      <alignment vertical="center"/>
    </xf>
    <xf numFmtId="3" fontId="6" fillId="2" borderId="1" xfId="3" applyNumberFormat="1" applyFont="1" applyFill="1" applyBorder="1" applyAlignment="1">
      <alignment vertical="center"/>
    </xf>
    <xf numFmtId="165" fontId="6" fillId="2" borderId="1" xfId="3" applyNumberFormat="1" applyFont="1" applyFill="1" applyBorder="1" applyAlignment="1">
      <alignment vertical="center"/>
    </xf>
    <xf numFmtId="3" fontId="4" fillId="0" borderId="0" xfId="3" applyNumberFormat="1" applyFont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5" fontId="5" fillId="2" borderId="4" xfId="3" applyNumberFormat="1" applyFont="1" applyFill="1" applyBorder="1" applyAlignment="1">
      <alignment vertical="center"/>
    </xf>
    <xf numFmtId="164" fontId="4" fillId="2" borderId="0" xfId="3" applyNumberFormat="1" applyFont="1" applyFill="1" applyAlignment="1">
      <alignment vertical="center"/>
    </xf>
    <xf numFmtId="164" fontId="4" fillId="2" borderId="5" xfId="3" applyNumberFormat="1" applyFont="1" applyFill="1" applyBorder="1" applyAlignment="1">
      <alignment vertical="center"/>
    </xf>
    <xf numFmtId="164" fontId="6" fillId="2" borderId="1" xfId="3" applyNumberFormat="1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0" borderId="0" xfId="3" applyFont="1" applyAlignment="1">
      <alignment horizontal="center" vertical="center"/>
    </xf>
    <xf numFmtId="3" fontId="4" fillId="2" borderId="1" xfId="4" applyNumberFormat="1" applyFont="1" applyFill="1" applyBorder="1" applyAlignment="1">
      <alignment horizontal="left" vertical="center"/>
    </xf>
    <xf numFmtId="3" fontId="10" fillId="2" borderId="1" xfId="4" applyNumberFormat="1" applyFont="1" applyFill="1" applyBorder="1" applyAlignment="1">
      <alignment vertical="center"/>
    </xf>
    <xf numFmtId="3" fontId="10" fillId="2" borderId="1" xfId="4" applyNumberFormat="1" applyFont="1" applyFill="1" applyBorder="1" applyAlignment="1">
      <alignment horizontal="right" vertical="center"/>
    </xf>
    <xf numFmtId="3" fontId="12" fillId="2" borderId="1" xfId="3" applyNumberFormat="1" applyFont="1" applyFill="1" applyBorder="1" applyAlignment="1">
      <alignment vertical="center"/>
    </xf>
    <xf numFmtId="3" fontId="10" fillId="2" borderId="1" xfId="4" applyNumberFormat="1" applyFont="1" applyFill="1" applyBorder="1" applyAlignment="1">
      <alignment horizontal="left" vertical="center"/>
    </xf>
    <xf numFmtId="3" fontId="10" fillId="2" borderId="1" xfId="3" applyNumberFormat="1" applyFont="1" applyFill="1" applyBorder="1" applyAlignment="1">
      <alignment horizontal="right" vertical="center"/>
    </xf>
    <xf numFmtId="3" fontId="4" fillId="2" borderId="1" xfId="4" applyNumberFormat="1" applyFont="1" applyFill="1" applyBorder="1" applyAlignment="1">
      <alignment horizontal="left" vertical="center" wrapText="1"/>
    </xf>
    <xf numFmtId="3" fontId="10" fillId="3" borderId="1" xfId="4" applyNumberFormat="1" applyFont="1" applyFill="1" applyBorder="1" applyAlignment="1">
      <alignment horizontal="left" vertical="center"/>
    </xf>
    <xf numFmtId="3" fontId="4" fillId="2" borderId="1" xfId="3" applyNumberFormat="1" applyFont="1" applyFill="1" applyBorder="1" applyAlignment="1">
      <alignment horizontal="right" vertical="center"/>
    </xf>
    <xf numFmtId="1" fontId="4" fillId="0" borderId="0" xfId="3" applyNumberFormat="1" applyFont="1" applyAlignment="1">
      <alignment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5" fontId="10" fillId="2" borderId="1" xfId="4" applyNumberFormat="1" applyFont="1" applyFill="1" applyBorder="1" applyAlignment="1">
      <alignment vertical="center"/>
    </xf>
    <xf numFmtId="165" fontId="4" fillId="2" borderId="1" xfId="4" applyNumberFormat="1" applyFont="1" applyFill="1" applyBorder="1" applyAlignment="1">
      <alignment vertical="center"/>
    </xf>
    <xf numFmtId="165" fontId="10" fillId="2" borderId="1" xfId="4" applyNumberFormat="1" applyFont="1" applyFill="1" applyBorder="1" applyAlignment="1">
      <alignment horizontal="right" vertical="center"/>
    </xf>
    <xf numFmtId="165" fontId="10" fillId="2" borderId="1" xfId="3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vertical="center"/>
    </xf>
    <xf numFmtId="165" fontId="10" fillId="3" borderId="1" xfId="4" applyNumberFormat="1" applyFont="1" applyFill="1" applyBorder="1" applyAlignment="1">
      <alignment horizontal="right" vertical="center"/>
    </xf>
    <xf numFmtId="165" fontId="4" fillId="3" borderId="1" xfId="4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" fontId="4" fillId="0" borderId="0" xfId="3" applyNumberFormat="1" applyFont="1" applyFill="1" applyAlignment="1">
      <alignment vertical="center"/>
    </xf>
    <xf numFmtId="3" fontId="10" fillId="0" borderId="1" xfId="3" applyNumberFormat="1" applyFont="1" applyFill="1" applyBorder="1" applyAlignment="1">
      <alignment horizontal="right" vertical="center"/>
    </xf>
    <xf numFmtId="3" fontId="12" fillId="0" borderId="1" xfId="3" applyNumberFormat="1" applyFont="1" applyFill="1" applyBorder="1" applyAlignment="1">
      <alignment vertical="center"/>
    </xf>
    <xf numFmtId="0" fontId="4" fillId="2" borderId="1" xfId="3" applyFont="1" applyFill="1" applyBorder="1" applyAlignment="1">
      <alignment vertical="center" wrapText="1"/>
    </xf>
    <xf numFmtId="3" fontId="4" fillId="0" borderId="1" xfId="4" applyNumberFormat="1" applyFont="1" applyFill="1" applyBorder="1" applyAlignment="1">
      <alignment horizontal="left" vertical="center"/>
    </xf>
    <xf numFmtId="3" fontId="4" fillId="0" borderId="1" xfId="4" applyNumberFormat="1" applyFont="1" applyFill="1" applyBorder="1" applyAlignment="1">
      <alignment horizontal="left" vertical="center" wrapText="1"/>
    </xf>
    <xf numFmtId="3" fontId="4" fillId="0" borderId="1" xfId="3" applyNumberFormat="1" applyFont="1" applyFill="1" applyBorder="1" applyAlignment="1">
      <alignment horizontal="right" vertical="center"/>
    </xf>
    <xf numFmtId="165" fontId="10" fillId="0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vertical="center"/>
    </xf>
    <xf numFmtId="3" fontId="4" fillId="0" borderId="0" xfId="3" applyNumberFormat="1" applyFont="1" applyFill="1" applyAlignment="1">
      <alignment vertical="center"/>
    </xf>
    <xf numFmtId="3" fontId="6" fillId="0" borderId="1" xfId="3" applyNumberFormat="1" applyFont="1" applyFill="1" applyBorder="1" applyAlignment="1">
      <alignment vertical="center"/>
    </xf>
    <xf numFmtId="165" fontId="6" fillId="2" borderId="6" xfId="3" applyNumberFormat="1" applyFont="1" applyFill="1" applyBorder="1" applyAlignment="1">
      <alignment horizontal="right" vertical="center"/>
    </xf>
    <xf numFmtId="3" fontId="4" fillId="0" borderId="1" xfId="4" applyNumberFormat="1" applyFont="1" applyFill="1" applyBorder="1" applyAlignment="1">
      <alignment horizontal="right" vertical="center"/>
    </xf>
    <xf numFmtId="3" fontId="4" fillId="0" borderId="1" xfId="3" applyNumberFormat="1" applyFont="1" applyFill="1" applyBorder="1" applyAlignment="1">
      <alignment vertical="center"/>
    </xf>
    <xf numFmtId="3" fontId="10" fillId="0" borderId="1" xfId="4" applyNumberFormat="1" applyFont="1" applyFill="1" applyBorder="1" applyAlignment="1">
      <alignment horizontal="left" vertical="center"/>
    </xf>
    <xf numFmtId="3" fontId="10" fillId="0" borderId="1" xfId="4" applyNumberFormat="1" applyFont="1" applyFill="1" applyBorder="1" applyAlignment="1">
      <alignment horizontal="right" vertical="center"/>
    </xf>
    <xf numFmtId="3" fontId="10" fillId="0" borderId="1" xfId="3" applyNumberFormat="1" applyFont="1" applyFill="1" applyBorder="1" applyAlignment="1">
      <alignment vertical="center"/>
    </xf>
    <xf numFmtId="0" fontId="10" fillId="0" borderId="0" xfId="3" applyFont="1" applyFill="1" applyAlignment="1">
      <alignment vertical="center"/>
    </xf>
    <xf numFmtId="0" fontId="11" fillId="2" borderId="0" xfId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" fontId="3" fillId="2" borderId="4" xfId="1" applyNumberFormat="1" applyFont="1" applyFill="1" applyBorder="1" applyAlignment="1">
      <alignment horizontal="right" vertical="center"/>
    </xf>
    <xf numFmtId="4" fontId="5" fillId="2" borderId="4" xfId="1" applyNumberFormat="1" applyFont="1" applyFill="1" applyBorder="1" applyAlignment="1">
      <alignment vertical="center"/>
    </xf>
    <xf numFmtId="4" fontId="6" fillId="2" borderId="6" xfId="0" applyNumberFormat="1" applyFont="1" applyFill="1" applyBorder="1" applyAlignment="1">
      <alignment vertical="center"/>
    </xf>
    <xf numFmtId="165" fontId="6" fillId="2" borderId="6" xfId="0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10" fillId="0" borderId="1" xfId="4" applyNumberFormat="1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2" fontId="4" fillId="0" borderId="0" xfId="3" applyNumberFormat="1" applyFont="1" applyFill="1" applyAlignment="1">
      <alignment vertical="center"/>
    </xf>
    <xf numFmtId="164" fontId="5" fillId="2" borderId="5" xfId="1" applyNumberFormat="1" applyFont="1" applyFill="1" applyBorder="1" applyAlignment="1">
      <alignment vertical="center"/>
    </xf>
    <xf numFmtId="4" fontId="5" fillId="2" borderId="5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165" fontId="6" fillId="0" borderId="6" xfId="3" applyNumberFormat="1" applyFont="1" applyFill="1" applyBorder="1" applyAlignment="1">
      <alignment vertical="center"/>
    </xf>
    <xf numFmtId="164" fontId="6" fillId="0" borderId="6" xfId="3" applyNumberFormat="1" applyFont="1" applyFill="1" applyBorder="1" applyAlignment="1">
      <alignment vertical="center"/>
    </xf>
    <xf numFmtId="4" fontId="6" fillId="0" borderId="6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6" fillId="2" borderId="6" xfId="1" applyNumberFormat="1" applyFont="1" applyFill="1" applyBorder="1" applyAlignment="1">
      <alignment horizontal="right" vertical="center"/>
    </xf>
    <xf numFmtId="164" fontId="6" fillId="2" borderId="6" xfId="1" applyNumberFormat="1" applyFont="1" applyFill="1" applyBorder="1" applyAlignment="1">
      <alignment vertical="center"/>
    </xf>
    <xf numFmtId="164" fontId="5" fillId="2" borderId="1" xfId="3" applyNumberFormat="1" applyFont="1" applyFill="1" applyBorder="1" applyAlignment="1">
      <alignment vertical="center"/>
    </xf>
    <xf numFmtId="4" fontId="6" fillId="0" borderId="6" xfId="3" applyNumberFormat="1" applyFont="1" applyFill="1" applyBorder="1" applyAlignment="1">
      <alignment horizontal="right" vertical="center"/>
    </xf>
    <xf numFmtId="0" fontId="4" fillId="0" borderId="0" xfId="3" applyFont="1" applyFill="1" applyBorder="1" applyAlignment="1">
      <alignment vertical="center"/>
    </xf>
    <xf numFmtId="4" fontId="4" fillId="0" borderId="0" xfId="3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4" fontId="3" fillId="2" borderId="3" xfId="1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vertical="center"/>
    </xf>
    <xf numFmtId="4" fontId="6" fillId="0" borderId="6" xfId="0" applyNumberFormat="1" applyFont="1" applyFill="1" applyBorder="1" applyAlignment="1">
      <alignment vertical="center"/>
    </xf>
    <xf numFmtId="165" fontId="6" fillId="0" borderId="6" xfId="0" applyNumberFormat="1" applyFont="1" applyFill="1" applyBorder="1" applyAlignment="1">
      <alignment horizontal="right" vertical="center"/>
    </xf>
    <xf numFmtId="4" fontId="6" fillId="0" borderId="6" xfId="0" applyNumberFormat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vertical="center"/>
    </xf>
    <xf numFmtId="165" fontId="6" fillId="0" borderId="9" xfId="0" applyNumberFormat="1" applyFont="1" applyFill="1" applyBorder="1" applyAlignment="1">
      <alignment vertical="center"/>
    </xf>
    <xf numFmtId="4" fontId="6" fillId="0" borderId="9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4" fontId="6" fillId="2" borderId="6" xfId="0" applyNumberFormat="1" applyFont="1" applyFill="1" applyBorder="1" applyAlignment="1">
      <alignment horizontal="right" vertical="center"/>
    </xf>
    <xf numFmtId="3" fontId="4" fillId="2" borderId="0" xfId="3" applyNumberFormat="1" applyFont="1" applyFill="1" applyAlignment="1">
      <alignment vertical="center"/>
    </xf>
    <xf numFmtId="0" fontId="4" fillId="2" borderId="0" xfId="3" applyFont="1" applyFill="1" applyBorder="1" applyAlignment="1">
      <alignment vertical="center"/>
    </xf>
    <xf numFmtId="1" fontId="5" fillId="2" borderId="1" xfId="3" applyNumberFormat="1" applyFont="1" applyFill="1" applyBorder="1" applyAlignment="1">
      <alignment vertical="center"/>
    </xf>
    <xf numFmtId="1" fontId="4" fillId="2" borderId="0" xfId="3" applyNumberFormat="1" applyFont="1" applyFill="1" applyAlignment="1">
      <alignment vertical="center"/>
    </xf>
    <xf numFmtId="1" fontId="6" fillId="2" borderId="1" xfId="3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vertical="center"/>
    </xf>
    <xf numFmtId="1" fontId="4" fillId="2" borderId="0" xfId="0" applyNumberFormat="1" applyFont="1" applyFill="1" applyAlignment="1">
      <alignment vertical="center"/>
    </xf>
    <xf numFmtId="1" fontId="6" fillId="2" borderId="1" xfId="0" applyNumberFormat="1" applyFont="1" applyFill="1" applyBorder="1" applyAlignment="1">
      <alignment vertical="center"/>
    </xf>
    <xf numFmtId="164" fontId="3" fillId="2" borderId="5" xfId="1" applyNumberFormat="1" applyFont="1" applyFill="1" applyBorder="1" applyAlignment="1">
      <alignment horizontal="right" vertical="center"/>
    </xf>
    <xf numFmtId="0" fontId="18" fillId="0" borderId="0" xfId="3" applyFont="1" applyFill="1" applyAlignment="1">
      <alignment vertical="center"/>
    </xf>
    <xf numFmtId="0" fontId="18" fillId="0" borderId="0" xfId="3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1" fillId="0" borderId="0" xfId="2" applyFont="1" applyAlignment="1">
      <alignment vertical="center"/>
    </xf>
    <xf numFmtId="0" fontId="20" fillId="0" borderId="0" xfId="0" applyFont="1" applyAlignment="1">
      <alignment vertical="center" wrapText="1"/>
    </xf>
    <xf numFmtId="0" fontId="5" fillId="4" borderId="2" xfId="1" applyFont="1" applyFill="1" applyBorder="1" applyAlignment="1">
      <alignment vertical="center"/>
    </xf>
    <xf numFmtId="164" fontId="3" fillId="4" borderId="2" xfId="1" applyNumberFormat="1" applyFont="1" applyFill="1" applyBorder="1" applyAlignment="1">
      <alignment horizontal="right" vertical="center"/>
    </xf>
    <xf numFmtId="0" fontId="6" fillId="4" borderId="6" xfId="1" applyFont="1" applyFill="1" applyBorder="1" applyAlignment="1">
      <alignment vertical="center"/>
    </xf>
    <xf numFmtId="164" fontId="7" fillId="4" borderId="6" xfId="1" applyNumberFormat="1" applyFont="1" applyFill="1" applyBorder="1" applyAlignment="1">
      <alignment horizontal="right" vertical="center"/>
    </xf>
    <xf numFmtId="1" fontId="23" fillId="5" borderId="1" xfId="1" applyNumberFormat="1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vertical="center"/>
    </xf>
    <xf numFmtId="165" fontId="5" fillId="4" borderId="2" xfId="0" applyNumberFormat="1" applyFont="1" applyFill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165" fontId="6" fillId="4" borderId="1" xfId="0" applyNumberFormat="1" applyFont="1" applyFill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 wrapText="1"/>
    </xf>
    <xf numFmtId="1" fontId="23" fillId="5" borderId="1" xfId="1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vertical="center"/>
    </xf>
    <xf numFmtId="165" fontId="6" fillId="4" borderId="6" xfId="0" applyNumberFormat="1" applyFont="1" applyFill="1" applyBorder="1" applyAlignment="1">
      <alignment vertical="center"/>
    </xf>
    <xf numFmtId="0" fontId="23" fillId="5" borderId="1" xfId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vertical="center"/>
    </xf>
    <xf numFmtId="164" fontId="6" fillId="4" borderId="1" xfId="0" applyNumberFormat="1" applyFont="1" applyFill="1" applyBorder="1" applyAlignment="1">
      <alignment vertical="center"/>
    </xf>
    <xf numFmtId="165" fontId="6" fillId="4" borderId="6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vertical="center"/>
    </xf>
    <xf numFmtId="3" fontId="6" fillId="4" borderId="6" xfId="0" applyNumberFormat="1" applyFont="1" applyFill="1" applyBorder="1" applyAlignment="1">
      <alignment vertical="center"/>
    </xf>
    <xf numFmtId="3" fontId="5" fillId="4" borderId="2" xfId="3" applyNumberFormat="1" applyFont="1" applyFill="1" applyBorder="1" applyAlignment="1">
      <alignment vertical="center"/>
    </xf>
    <xf numFmtId="165" fontId="5" fillId="4" borderId="2" xfId="3" applyNumberFormat="1" applyFont="1" applyFill="1" applyBorder="1" applyAlignment="1">
      <alignment vertical="center"/>
    </xf>
    <xf numFmtId="3" fontId="6" fillId="4" borderId="6" xfId="3" applyNumberFormat="1" applyFont="1" applyFill="1" applyBorder="1" applyAlignment="1">
      <alignment vertical="center"/>
    </xf>
    <xf numFmtId="165" fontId="6" fillId="4" borderId="6" xfId="3" applyNumberFormat="1" applyFont="1" applyFill="1" applyBorder="1" applyAlignment="1">
      <alignment vertical="center"/>
    </xf>
    <xf numFmtId="3" fontId="6" fillId="4" borderId="1" xfId="3" applyNumberFormat="1" applyFont="1" applyFill="1" applyBorder="1" applyAlignment="1">
      <alignment vertical="center"/>
    </xf>
    <xf numFmtId="165" fontId="6" fillId="4" borderId="1" xfId="3" applyNumberFormat="1" applyFont="1" applyFill="1" applyBorder="1" applyAlignment="1">
      <alignment vertical="center"/>
    </xf>
    <xf numFmtId="0" fontId="23" fillId="5" borderId="1" xfId="3" applyFont="1" applyFill="1" applyBorder="1" applyAlignment="1">
      <alignment horizontal="center" vertical="center" wrapText="1"/>
    </xf>
    <xf numFmtId="164" fontId="5" fillId="4" borderId="1" xfId="3" applyNumberFormat="1" applyFont="1" applyFill="1" applyBorder="1" applyAlignment="1">
      <alignment vertical="center"/>
    </xf>
    <xf numFmtId="164" fontId="6" fillId="4" borderId="1" xfId="3" applyNumberFormat="1" applyFont="1" applyFill="1" applyBorder="1" applyAlignment="1">
      <alignment vertical="center"/>
    </xf>
    <xf numFmtId="0" fontId="24" fillId="5" borderId="1" xfId="1" applyFont="1" applyFill="1" applyBorder="1" applyAlignment="1">
      <alignment horizontal="center" vertical="center" textRotation="90" wrapText="1"/>
    </xf>
    <xf numFmtId="3" fontId="4" fillId="4" borderId="1" xfId="4" applyNumberFormat="1" applyFont="1" applyFill="1" applyBorder="1" applyAlignment="1">
      <alignment horizontal="left" vertical="center"/>
    </xf>
    <xf numFmtId="3" fontId="10" fillId="4" borderId="1" xfId="4" applyNumberFormat="1" applyFont="1" applyFill="1" applyBorder="1" applyAlignment="1">
      <alignment vertical="center"/>
    </xf>
    <xf numFmtId="3" fontId="10" fillId="4" borderId="1" xfId="4" applyNumberFormat="1" applyFont="1" applyFill="1" applyBorder="1" applyAlignment="1">
      <alignment horizontal="right" vertical="center"/>
    </xf>
    <xf numFmtId="3" fontId="12" fillId="4" borderId="1" xfId="3" applyNumberFormat="1" applyFont="1" applyFill="1" applyBorder="1" applyAlignment="1">
      <alignment vertical="center"/>
    </xf>
    <xf numFmtId="0" fontId="4" fillId="4" borderId="1" xfId="3" applyFont="1" applyFill="1" applyBorder="1" applyAlignment="1">
      <alignment vertical="center" wrapText="1"/>
    </xf>
    <xf numFmtId="0" fontId="4" fillId="4" borderId="1" xfId="3" applyFont="1" applyFill="1" applyBorder="1" applyAlignment="1">
      <alignment vertical="center"/>
    </xf>
    <xf numFmtId="3" fontId="10" fillId="4" borderId="1" xfId="3" applyNumberFormat="1" applyFont="1" applyFill="1" applyBorder="1" applyAlignment="1">
      <alignment horizontal="right" vertical="center"/>
    </xf>
    <xf numFmtId="3" fontId="4" fillId="4" borderId="1" xfId="4" applyNumberFormat="1" applyFont="1" applyFill="1" applyBorder="1" applyAlignment="1">
      <alignment horizontal="left" vertical="center" wrapText="1"/>
    </xf>
    <xf numFmtId="3" fontId="10" fillId="4" borderId="1" xfId="4" applyNumberFormat="1" applyFont="1" applyFill="1" applyBorder="1" applyAlignment="1">
      <alignment horizontal="left" vertical="center"/>
    </xf>
    <xf numFmtId="3" fontId="4" fillId="4" borderId="1" xfId="4" applyNumberFormat="1" applyFont="1" applyFill="1" applyBorder="1" applyAlignment="1">
      <alignment horizontal="right" vertical="center"/>
    </xf>
    <xf numFmtId="3" fontId="4" fillId="4" borderId="1" xfId="3" applyNumberFormat="1" applyFont="1" applyFill="1" applyBorder="1" applyAlignment="1">
      <alignment horizontal="right" vertical="center"/>
    </xf>
    <xf numFmtId="165" fontId="10" fillId="4" borderId="1" xfId="4" applyNumberFormat="1" applyFont="1" applyFill="1" applyBorder="1" applyAlignment="1">
      <alignment vertical="center"/>
    </xf>
    <xf numFmtId="165" fontId="4" fillId="4" borderId="1" xfId="4" applyNumberFormat="1" applyFont="1" applyFill="1" applyBorder="1" applyAlignment="1">
      <alignment vertical="center"/>
    </xf>
    <xf numFmtId="165" fontId="10" fillId="4" borderId="1" xfId="4" applyNumberFormat="1" applyFont="1" applyFill="1" applyBorder="1" applyAlignment="1">
      <alignment horizontal="right" vertical="center"/>
    </xf>
    <xf numFmtId="165" fontId="10" fillId="4" borderId="1" xfId="3" applyNumberFormat="1" applyFont="1" applyFill="1" applyBorder="1" applyAlignment="1">
      <alignment horizontal="right" vertical="center"/>
    </xf>
    <xf numFmtId="165" fontId="4" fillId="4" borderId="1" xfId="3" applyNumberFormat="1" applyFont="1" applyFill="1" applyBorder="1" applyAlignment="1">
      <alignment vertical="center"/>
    </xf>
    <xf numFmtId="165" fontId="4" fillId="4" borderId="1" xfId="3" applyNumberFormat="1" applyFont="1" applyFill="1" applyBorder="1" applyAlignment="1">
      <alignment horizontal="right" vertical="center"/>
    </xf>
    <xf numFmtId="165" fontId="6" fillId="4" borderId="6" xfId="3" applyNumberFormat="1" applyFont="1" applyFill="1" applyBorder="1" applyAlignment="1">
      <alignment horizontal="right" vertical="center"/>
    </xf>
    <xf numFmtId="3" fontId="4" fillId="4" borderId="1" xfId="3" applyNumberFormat="1" applyFont="1" applyFill="1" applyBorder="1" applyAlignment="1">
      <alignment vertical="center"/>
    </xf>
    <xf numFmtId="3" fontId="10" fillId="4" borderId="1" xfId="3" applyNumberFormat="1" applyFont="1" applyFill="1" applyBorder="1" applyAlignment="1">
      <alignment vertical="center"/>
    </xf>
    <xf numFmtId="4" fontId="5" fillId="4" borderId="2" xfId="0" applyNumberFormat="1" applyFont="1" applyFill="1" applyBorder="1" applyAlignment="1">
      <alignment vertical="center"/>
    </xf>
    <xf numFmtId="4" fontId="6" fillId="4" borderId="6" xfId="0" applyNumberFormat="1" applyFont="1" applyFill="1" applyBorder="1" applyAlignment="1">
      <alignment vertical="center"/>
    </xf>
    <xf numFmtId="165" fontId="6" fillId="4" borderId="6" xfId="0" applyNumberFormat="1" applyFont="1" applyFill="1" applyBorder="1" applyAlignment="1">
      <alignment horizontal="right" vertical="center"/>
    </xf>
    <xf numFmtId="165" fontId="4" fillId="4" borderId="1" xfId="4" applyNumberFormat="1" applyFont="1" applyFill="1" applyBorder="1" applyAlignment="1">
      <alignment horizontal="right" vertical="center"/>
    </xf>
    <xf numFmtId="164" fontId="5" fillId="4" borderId="2" xfId="3" applyNumberFormat="1" applyFont="1" applyFill="1" applyBorder="1" applyAlignment="1">
      <alignment vertical="center"/>
    </xf>
    <xf numFmtId="4" fontId="5" fillId="4" borderId="2" xfId="3" applyNumberFormat="1" applyFont="1" applyFill="1" applyBorder="1" applyAlignment="1">
      <alignment vertical="center"/>
    </xf>
    <xf numFmtId="164" fontId="6" fillId="4" borderId="6" xfId="3" applyNumberFormat="1" applyFont="1" applyFill="1" applyBorder="1" applyAlignment="1">
      <alignment vertical="center"/>
    </xf>
    <xf numFmtId="4" fontId="6" fillId="4" borderId="6" xfId="3" applyNumberFormat="1" applyFont="1" applyFill="1" applyBorder="1" applyAlignment="1">
      <alignment vertical="center"/>
    </xf>
    <xf numFmtId="164" fontId="3" fillId="4" borderId="2" xfId="1" applyNumberFormat="1" applyFont="1" applyFill="1" applyBorder="1" applyAlignment="1">
      <alignment vertical="center"/>
    </xf>
    <xf numFmtId="164" fontId="6" fillId="4" borderId="6" xfId="1" applyNumberFormat="1" applyFont="1" applyFill="1" applyBorder="1" applyAlignment="1">
      <alignment horizontal="right" vertical="center"/>
    </xf>
    <xf numFmtId="164" fontId="6" fillId="4" borderId="6" xfId="1" applyNumberFormat="1" applyFont="1" applyFill="1" applyBorder="1" applyAlignment="1">
      <alignment vertical="center"/>
    </xf>
    <xf numFmtId="4" fontId="6" fillId="4" borderId="6" xfId="3" applyNumberFormat="1" applyFont="1" applyFill="1" applyBorder="1" applyAlignment="1">
      <alignment horizontal="right" vertical="center"/>
    </xf>
    <xf numFmtId="4" fontId="6" fillId="4" borderId="6" xfId="0" applyNumberFormat="1" applyFont="1" applyFill="1" applyBorder="1" applyAlignment="1">
      <alignment horizontal="right" vertical="center"/>
    </xf>
    <xf numFmtId="0" fontId="5" fillId="4" borderId="6" xfId="1" applyFont="1" applyFill="1" applyBorder="1" applyAlignment="1">
      <alignment vertical="center"/>
    </xf>
    <xf numFmtId="1" fontId="5" fillId="4" borderId="1" xfId="3" applyNumberFormat="1" applyFont="1" applyFill="1" applyBorder="1" applyAlignment="1">
      <alignment vertical="center"/>
    </xf>
    <xf numFmtId="1" fontId="6" fillId="4" borderId="1" xfId="3" applyNumberFormat="1" applyFont="1" applyFill="1" applyBorder="1" applyAlignment="1">
      <alignment vertical="center"/>
    </xf>
    <xf numFmtId="1" fontId="5" fillId="4" borderId="1" xfId="0" applyNumberFormat="1" applyFont="1" applyFill="1" applyBorder="1" applyAlignment="1">
      <alignment vertical="center"/>
    </xf>
    <xf numFmtId="1" fontId="6" fillId="4" borderId="1" xfId="0" applyNumberFormat="1" applyFont="1" applyFill="1" applyBorder="1" applyAlignment="1">
      <alignment vertical="center"/>
    </xf>
    <xf numFmtId="0" fontId="26" fillId="0" borderId="0" xfId="2" applyFont="1" applyFill="1" applyAlignment="1">
      <alignment vertical="center"/>
    </xf>
    <xf numFmtId="14" fontId="23" fillId="5" borderId="3" xfId="1" applyNumberFormat="1" applyFont="1" applyFill="1" applyBorder="1" applyAlignment="1">
      <alignment horizontal="center" vertical="center"/>
    </xf>
    <xf numFmtId="164" fontId="23" fillId="5" borderId="1" xfId="1" applyNumberFormat="1" applyFont="1" applyFill="1" applyBorder="1" applyAlignment="1">
      <alignment horizontal="center" vertical="center" wrapText="1"/>
    </xf>
    <xf numFmtId="0" fontId="23" fillId="5" borderId="1" xfId="3" applyFont="1" applyFill="1" applyBorder="1" applyAlignment="1">
      <alignment horizontal="center" vertical="center"/>
    </xf>
    <xf numFmtId="0" fontId="24" fillId="5" borderId="1" xfId="1" applyFont="1" applyFill="1" applyBorder="1" applyAlignment="1">
      <alignment horizontal="center" vertical="center" textRotation="90"/>
    </xf>
    <xf numFmtId="164" fontId="23" fillId="5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3" fontId="3" fillId="2" borderId="1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3" fontId="3" fillId="4" borderId="1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3" fontId="3" fillId="2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7" fillId="0" borderId="0" xfId="1" applyFont="1" applyFill="1" applyAlignment="1">
      <alignment horizontal="center" vertical="center" wrapText="1"/>
    </xf>
    <xf numFmtId="0" fontId="23" fillId="5" borderId="2" xfId="1" applyFont="1" applyFill="1" applyBorder="1" applyAlignment="1">
      <alignment horizontal="center" vertical="center"/>
    </xf>
    <xf numFmtId="0" fontId="23" fillId="5" borderId="6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12" fillId="2" borderId="7" xfId="1" applyFont="1" applyFill="1" applyBorder="1" applyAlignment="1">
      <alignment horizontal="left" vertical="center" wrapText="1"/>
    </xf>
    <xf numFmtId="14" fontId="23" fillId="5" borderId="3" xfId="1" applyNumberFormat="1" applyFont="1" applyFill="1" applyBorder="1" applyAlignment="1">
      <alignment horizontal="center" vertical="center"/>
    </xf>
    <xf numFmtId="14" fontId="23" fillId="5" borderId="5" xfId="1" applyNumberFormat="1" applyFont="1" applyFill="1" applyBorder="1" applyAlignment="1">
      <alignment horizontal="center" vertical="center"/>
    </xf>
    <xf numFmtId="164" fontId="23" fillId="5" borderId="1" xfId="1" applyNumberFormat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/>
    </xf>
    <xf numFmtId="0" fontId="23" fillId="5" borderId="9" xfId="1" applyFont="1" applyFill="1" applyBorder="1" applyAlignment="1">
      <alignment horizontal="center" vertical="center"/>
    </xf>
    <xf numFmtId="14" fontId="23" fillId="5" borderId="4" xfId="1" applyNumberFormat="1" applyFont="1" applyFill="1" applyBorder="1" applyAlignment="1">
      <alignment horizontal="center" vertical="center"/>
    </xf>
    <xf numFmtId="14" fontId="23" fillId="5" borderId="1" xfId="1" applyNumberFormat="1" applyFont="1" applyFill="1" applyBorder="1" applyAlignment="1">
      <alignment horizontal="center" vertical="center" wrapText="1"/>
    </xf>
    <xf numFmtId="14" fontId="23" fillId="5" borderId="3" xfId="1" applyNumberFormat="1" applyFont="1" applyFill="1" applyBorder="1" applyAlignment="1">
      <alignment horizontal="center" vertical="center" wrapText="1"/>
    </xf>
    <xf numFmtId="14" fontId="23" fillId="5" borderId="4" xfId="1" applyNumberFormat="1" applyFont="1" applyFill="1" applyBorder="1" applyAlignment="1">
      <alignment horizontal="center" vertical="center" wrapText="1"/>
    </xf>
    <xf numFmtId="14" fontId="23" fillId="5" borderId="5" xfId="1" applyNumberFormat="1" applyFont="1" applyFill="1" applyBorder="1" applyAlignment="1">
      <alignment horizontal="center" vertical="center" wrapText="1"/>
    </xf>
    <xf numFmtId="3" fontId="4" fillId="0" borderId="10" xfId="3" applyNumberFormat="1" applyFont="1" applyFill="1" applyBorder="1" applyAlignment="1">
      <alignment horizontal="center" vertical="center"/>
    </xf>
    <xf numFmtId="3" fontId="4" fillId="0" borderId="0" xfId="3" applyNumberFormat="1" applyFont="1" applyFill="1" applyBorder="1" applyAlignment="1">
      <alignment horizontal="center" vertical="center"/>
    </xf>
    <xf numFmtId="3" fontId="4" fillId="0" borderId="11" xfId="3" applyNumberFormat="1" applyFont="1" applyFill="1" applyBorder="1" applyAlignment="1">
      <alignment horizontal="center" vertical="center"/>
    </xf>
    <xf numFmtId="3" fontId="4" fillId="2" borderId="10" xfId="3" applyNumberFormat="1" applyFont="1" applyFill="1" applyBorder="1" applyAlignment="1">
      <alignment horizontal="center" vertical="center"/>
    </xf>
    <xf numFmtId="3" fontId="4" fillId="2" borderId="0" xfId="3" applyNumberFormat="1" applyFont="1" applyFill="1" applyBorder="1" applyAlignment="1">
      <alignment horizontal="center" vertical="center"/>
    </xf>
    <xf numFmtId="3" fontId="4" fillId="2" borderId="11" xfId="3" applyNumberFormat="1" applyFont="1" applyFill="1" applyBorder="1" applyAlignment="1">
      <alignment horizontal="center" vertical="center"/>
    </xf>
    <xf numFmtId="0" fontId="24" fillId="5" borderId="1" xfId="3" applyFont="1" applyFill="1" applyBorder="1" applyAlignment="1">
      <alignment horizontal="center" vertical="center"/>
    </xf>
    <xf numFmtId="1" fontId="25" fillId="5" borderId="1" xfId="1" applyNumberFormat="1" applyFont="1" applyFill="1" applyBorder="1" applyAlignment="1">
      <alignment horizontal="center" vertical="center" textRotation="90"/>
    </xf>
    <xf numFmtId="0" fontId="25" fillId="5" borderId="1" xfId="1" applyFont="1" applyFill="1" applyBorder="1" applyAlignment="1">
      <alignment horizontal="center" vertical="center" textRotation="90"/>
    </xf>
    <xf numFmtId="0" fontId="23" fillId="5" borderId="1" xfId="3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center" vertical="center"/>
    </xf>
    <xf numFmtId="3" fontId="4" fillId="4" borderId="10" xfId="3" applyNumberFormat="1" applyFont="1" applyFill="1" applyBorder="1" applyAlignment="1">
      <alignment horizontal="center" vertical="center"/>
    </xf>
    <xf numFmtId="3" fontId="4" fillId="4" borderId="0" xfId="3" applyNumberFormat="1" applyFont="1" applyFill="1" applyBorder="1" applyAlignment="1">
      <alignment horizontal="center" vertical="center"/>
    </xf>
    <xf numFmtId="3" fontId="4" fillId="4" borderId="11" xfId="3" applyNumberFormat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justify" vertical="center" wrapText="1"/>
    </xf>
    <xf numFmtId="0" fontId="4" fillId="2" borderId="7" xfId="3" applyFont="1" applyFill="1" applyBorder="1" applyAlignment="1">
      <alignment horizontal="justify" vertical="center"/>
    </xf>
    <xf numFmtId="0" fontId="4" fillId="0" borderId="0" xfId="3" applyFont="1" applyFill="1" applyAlignment="1">
      <alignment horizontal="left" vertical="center"/>
    </xf>
    <xf numFmtId="0" fontId="4" fillId="0" borderId="7" xfId="3" applyFont="1" applyFill="1" applyBorder="1" applyAlignment="1">
      <alignment horizontal="left" vertical="center"/>
    </xf>
    <xf numFmtId="1" fontId="24" fillId="5" borderId="1" xfId="1" applyNumberFormat="1" applyFont="1" applyFill="1" applyBorder="1" applyAlignment="1">
      <alignment horizontal="center" vertical="center" textRotation="90"/>
    </xf>
    <xf numFmtId="0" fontId="24" fillId="5" borderId="1" xfId="1" applyFont="1" applyFill="1" applyBorder="1" applyAlignment="1">
      <alignment horizontal="center" vertical="center" textRotation="90"/>
    </xf>
    <xf numFmtId="0" fontId="25" fillId="5" borderId="1" xfId="3" applyFont="1" applyFill="1" applyBorder="1" applyAlignment="1">
      <alignment horizontal="center" vertical="center"/>
    </xf>
    <xf numFmtId="0" fontId="4" fillId="0" borderId="1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/>
    </xf>
    <xf numFmtId="3" fontId="4" fillId="4" borderId="3" xfId="3" applyNumberFormat="1" applyFont="1" applyFill="1" applyBorder="1" applyAlignment="1">
      <alignment horizontal="center" vertical="center"/>
    </xf>
    <xf numFmtId="3" fontId="4" fillId="4" borderId="4" xfId="3" applyNumberFormat="1" applyFont="1" applyFill="1" applyBorder="1" applyAlignment="1">
      <alignment horizontal="center" vertical="center"/>
    </xf>
    <xf numFmtId="3" fontId="4" fillId="4" borderId="5" xfId="3" applyNumberFormat="1" applyFont="1" applyFill="1" applyBorder="1" applyAlignment="1">
      <alignment horizontal="center" vertical="center"/>
    </xf>
    <xf numFmtId="3" fontId="4" fillId="0" borderId="3" xfId="3" applyNumberFormat="1" applyFont="1" applyFill="1" applyBorder="1" applyAlignment="1">
      <alignment horizontal="center" vertical="center"/>
    </xf>
    <xf numFmtId="3" fontId="4" fillId="0" borderId="4" xfId="3" applyNumberFormat="1" applyFont="1" applyFill="1" applyBorder="1" applyAlignment="1">
      <alignment horizontal="center" vertical="center"/>
    </xf>
    <xf numFmtId="3" fontId="4" fillId="0" borderId="5" xfId="3" applyNumberFormat="1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164" fontId="23" fillId="5" borderId="2" xfId="1" applyNumberFormat="1" applyFont="1" applyFill="1" applyBorder="1" applyAlignment="1">
      <alignment horizontal="center" vertical="center" wrapText="1"/>
    </xf>
    <xf numFmtId="164" fontId="23" fillId="5" borderId="6" xfId="1" applyNumberFormat="1" applyFont="1" applyFill="1" applyBorder="1" applyAlignment="1">
      <alignment horizontal="center" vertical="center" wrapText="1"/>
    </xf>
    <xf numFmtId="164" fontId="23" fillId="5" borderId="1" xfId="1" applyNumberFormat="1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4" fillId="2" borderId="0" xfId="3" applyFont="1" applyFill="1" applyBorder="1" applyAlignment="1">
      <alignment horizontal="left" vertical="center"/>
    </xf>
  </cellXfs>
  <cellStyles count="5">
    <cellStyle name="Hiperłącze" xfId="2" builtinId="8"/>
    <cellStyle name="Normalny" xfId="0" builtinId="0"/>
    <cellStyle name="Normalny 2" xfId="3" xr:uid="{E7750C8B-5EDA-477F-82F2-5441616425EB}"/>
    <cellStyle name="Normalny_KOREKTAS" xfId="1" xr:uid="{00000000-0005-0000-0000-000001000000}"/>
    <cellStyle name="Normalny_Tabele-rankingi" xfId="4" xr:uid="{C8D42E76-4041-42B0-8D03-5BF02A66EF1E}"/>
  </cellStyles>
  <dxfs count="0"/>
  <tableStyles count="0" defaultTableStyle="TableStyleMedium9" defaultPivotStyle="PivotStyleLight16"/>
  <colors>
    <mruColors>
      <color rgb="FF047F44"/>
      <color rgb="FF44FFFF"/>
      <color rgb="FF04A744"/>
      <color rgb="FFFF9900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14.xml"/><Relationship Id="rId68" Type="http://schemas.openxmlformats.org/officeDocument/2006/relationships/externalLink" Target="externalLinks/externalLink19.xml"/><Relationship Id="rId84" Type="http://schemas.openxmlformats.org/officeDocument/2006/relationships/externalLink" Target="externalLinks/externalLink35.xml"/><Relationship Id="rId89" Type="http://schemas.openxmlformats.org/officeDocument/2006/relationships/externalLink" Target="externalLinks/externalLink40.xml"/><Relationship Id="rId112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58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externalLink" Target="externalLinks/externalLink4.xml"/><Relationship Id="rId58" Type="http://schemas.openxmlformats.org/officeDocument/2006/relationships/externalLink" Target="externalLinks/externalLink9.xml"/><Relationship Id="rId74" Type="http://schemas.openxmlformats.org/officeDocument/2006/relationships/externalLink" Target="externalLinks/externalLink25.xml"/><Relationship Id="rId79" Type="http://schemas.openxmlformats.org/officeDocument/2006/relationships/externalLink" Target="externalLinks/externalLink30.xml"/><Relationship Id="rId102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41.xml"/><Relationship Id="rId95" Type="http://schemas.openxmlformats.org/officeDocument/2006/relationships/externalLink" Target="externalLinks/externalLink4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externalLink" Target="externalLinks/externalLink15.xml"/><Relationship Id="rId69" Type="http://schemas.openxmlformats.org/officeDocument/2006/relationships/externalLink" Target="externalLinks/externalLink20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31.xml"/><Relationship Id="rId85" Type="http://schemas.openxmlformats.org/officeDocument/2006/relationships/externalLink" Target="externalLinks/externalLink3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externalLink" Target="externalLinks/externalLink10.xml"/><Relationship Id="rId103" Type="http://schemas.openxmlformats.org/officeDocument/2006/relationships/externalLink" Target="externalLinks/externalLink54.xml"/><Relationship Id="rId108" Type="http://schemas.openxmlformats.org/officeDocument/2006/relationships/externalLink" Target="externalLinks/externalLink59.xml"/><Relationship Id="rId54" Type="http://schemas.openxmlformats.org/officeDocument/2006/relationships/externalLink" Target="externalLinks/externalLink5.xml"/><Relationship Id="rId70" Type="http://schemas.openxmlformats.org/officeDocument/2006/relationships/externalLink" Target="externalLinks/externalLink21.xml"/><Relationship Id="rId75" Type="http://schemas.openxmlformats.org/officeDocument/2006/relationships/externalLink" Target="externalLinks/externalLink26.xml"/><Relationship Id="rId91" Type="http://schemas.openxmlformats.org/officeDocument/2006/relationships/externalLink" Target="externalLinks/externalLink42.xml"/><Relationship Id="rId96" Type="http://schemas.openxmlformats.org/officeDocument/2006/relationships/externalLink" Target="externalLinks/externalLink4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8.xml"/><Relationship Id="rId106" Type="http://schemas.openxmlformats.org/officeDocument/2006/relationships/externalLink" Target="externalLinks/externalLink57.xml"/><Relationship Id="rId114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60" Type="http://schemas.openxmlformats.org/officeDocument/2006/relationships/externalLink" Target="externalLinks/externalLink11.xml"/><Relationship Id="rId65" Type="http://schemas.openxmlformats.org/officeDocument/2006/relationships/externalLink" Target="externalLinks/externalLink16.xml"/><Relationship Id="rId73" Type="http://schemas.openxmlformats.org/officeDocument/2006/relationships/externalLink" Target="externalLinks/externalLink24.xml"/><Relationship Id="rId78" Type="http://schemas.openxmlformats.org/officeDocument/2006/relationships/externalLink" Target="externalLinks/externalLink29.xml"/><Relationship Id="rId81" Type="http://schemas.openxmlformats.org/officeDocument/2006/relationships/externalLink" Target="externalLinks/externalLink32.xml"/><Relationship Id="rId86" Type="http://schemas.openxmlformats.org/officeDocument/2006/relationships/externalLink" Target="externalLinks/externalLink37.xml"/><Relationship Id="rId94" Type="http://schemas.openxmlformats.org/officeDocument/2006/relationships/externalLink" Target="externalLinks/externalLink45.xml"/><Relationship Id="rId99" Type="http://schemas.openxmlformats.org/officeDocument/2006/relationships/externalLink" Target="externalLinks/externalLink50.xml"/><Relationship Id="rId101" Type="http://schemas.openxmlformats.org/officeDocument/2006/relationships/externalLink" Target="externalLinks/externalLink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60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1.xml"/><Relationship Id="rId55" Type="http://schemas.openxmlformats.org/officeDocument/2006/relationships/externalLink" Target="externalLinks/externalLink6.xml"/><Relationship Id="rId76" Type="http://schemas.openxmlformats.org/officeDocument/2006/relationships/externalLink" Target="externalLinks/externalLink27.xml"/><Relationship Id="rId97" Type="http://schemas.openxmlformats.org/officeDocument/2006/relationships/externalLink" Target="externalLinks/externalLink48.xml"/><Relationship Id="rId104" Type="http://schemas.openxmlformats.org/officeDocument/2006/relationships/externalLink" Target="externalLinks/externalLink5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2.xml"/><Relationship Id="rId92" Type="http://schemas.openxmlformats.org/officeDocument/2006/relationships/externalLink" Target="externalLinks/externalLink4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externalLink" Target="externalLinks/externalLink17.xml"/><Relationship Id="rId87" Type="http://schemas.openxmlformats.org/officeDocument/2006/relationships/externalLink" Target="externalLinks/externalLink38.xml"/><Relationship Id="rId110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12.xml"/><Relationship Id="rId82" Type="http://schemas.openxmlformats.org/officeDocument/2006/relationships/externalLink" Target="externalLinks/externalLink3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externalLink" Target="externalLinks/externalLink7.xml"/><Relationship Id="rId77" Type="http://schemas.openxmlformats.org/officeDocument/2006/relationships/externalLink" Target="externalLinks/externalLink28.xml"/><Relationship Id="rId100" Type="http://schemas.openxmlformats.org/officeDocument/2006/relationships/externalLink" Target="externalLinks/externalLink51.xml"/><Relationship Id="rId105" Type="http://schemas.openxmlformats.org/officeDocument/2006/relationships/externalLink" Target="externalLinks/externalLink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72" Type="http://schemas.openxmlformats.org/officeDocument/2006/relationships/externalLink" Target="externalLinks/externalLink23.xml"/><Relationship Id="rId93" Type="http://schemas.openxmlformats.org/officeDocument/2006/relationships/externalLink" Target="externalLinks/externalLink44.xml"/><Relationship Id="rId98" Type="http://schemas.openxmlformats.org/officeDocument/2006/relationships/externalLink" Target="externalLinks/externalLink4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externalLink" Target="externalLinks/externalLink1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externalLink" Target="externalLinks/externalLink13.xml"/><Relationship Id="rId83" Type="http://schemas.openxmlformats.org/officeDocument/2006/relationships/externalLink" Target="externalLinks/externalLink34.xml"/><Relationship Id="rId88" Type="http://schemas.openxmlformats.org/officeDocument/2006/relationships/externalLink" Target="externalLinks/externalLink39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!%20Do%20prezentacji\_STOPA%20BEZROBOCIA_1999_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!Polska\statystyka%20misi&#281;czna\rok%202020\12\PUB.%20mies.%2012.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!Polska\statystyka%20misi&#281;czna\rok%202021\12\MRPiT01_TABLICE_WYNIKOWE_2021.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WUP\2020M1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WUP\2021m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\1M1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\1M12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2\2M1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2\2M1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3\3m1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3\3m1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4\4m1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4\4m1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5\5m1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5\5m1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6\6m1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6\6m1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7\7M1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7\7M1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8\8M1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8\8M1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9\9M1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9\9M1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0\10M1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0\10M1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1\11M1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1\11M1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2\12M1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2\12M1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3\13M1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3\13M1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4\14M1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4\14M1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5\15M1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5\15M1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6\16M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6\16M1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7\17M1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7\17M1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8\18M1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8\18M1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19\19M1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19\19M1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20\20M1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20\20M1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21\21M1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21\21M1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22\22M1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22\22M1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0\R23\23m1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21\R23\23m1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!%20Do%20prezentacji\2021%20rok\grudzie&#324;\Polska%20oferty%202021_12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Bezrobocie%20w%20Polsce%20w%202021%20roku_raport%20tabelaryczny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TORUN1/VIOLETTAMURAWSKA/Dokumenty/Analizy%20i%20op/Benchmarking%202020/2020%20tablice%20roczne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2021_Tabele%20-%20rozdz%203.1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iPS-02\2020\Za&#322;%201%20do%20MRPiPS-02%20w%20excelu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iPS-02\2021\Za&#322;%201%20do%20MRPiT-02%20w%20excelu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2021_pomoc%20do%20wykres&#243;w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iPS-06%20i%20IORP\2020%20rok\Pracownicy%202020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iPS-06%20i%20IORP\2021%20rok\Pracownicy%202021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_Tabele%20-%20rozdz%204%20i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ok"/>
      <sheetName val="2000 rok"/>
      <sheetName val="2001 rok"/>
      <sheetName val="2002 rok"/>
      <sheetName val="2003 rok"/>
      <sheetName val="2004 rok"/>
      <sheetName val="2005 rok"/>
      <sheetName val="2006 rok"/>
      <sheetName val="2007 rok"/>
      <sheetName val="2008 rok"/>
      <sheetName val="2009 rok"/>
      <sheetName val="2010 rok"/>
      <sheetName val="2011 rok"/>
      <sheetName val="2012 rok"/>
      <sheetName val="2013 rok"/>
      <sheetName val="2014 rok"/>
      <sheetName val="2015 rok"/>
      <sheetName val="2016 rok"/>
      <sheetName val="2017 rok"/>
      <sheetName val="2018 rok"/>
      <sheetName val="2019 rok"/>
      <sheetName val="2020 rok"/>
      <sheetName val="2021 rok"/>
      <sheetName val="2022 rok"/>
      <sheetName val="województwa"/>
      <sheetName val="do wykr"/>
      <sheetName val="Wykres5"/>
      <sheetName val="Wykre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B7">
            <v>5.8</v>
          </cell>
        </row>
        <row r="8">
          <cell r="B8">
            <v>8.1</v>
          </cell>
        </row>
        <row r="9">
          <cell r="B9">
            <v>2.5</v>
          </cell>
        </row>
        <row r="10">
          <cell r="B10">
            <v>3.9</v>
          </cell>
        </row>
        <row r="11">
          <cell r="B11">
            <v>11.5</v>
          </cell>
        </row>
        <row r="12">
          <cell r="B12">
            <v>13.4</v>
          </cell>
        </row>
        <row r="13">
          <cell r="B13">
            <v>4</v>
          </cell>
        </row>
        <row r="14">
          <cell r="B14">
            <v>10.6</v>
          </cell>
        </row>
        <row r="15">
          <cell r="B15">
            <v>8.6999999999999993</v>
          </cell>
        </row>
        <row r="16">
          <cell r="B16">
            <v>16</v>
          </cell>
        </row>
        <row r="17">
          <cell r="B17">
            <v>13.5</v>
          </cell>
        </row>
        <row r="18">
          <cell r="B18">
            <v>6.7</v>
          </cell>
        </row>
        <row r="19">
          <cell r="B19">
            <v>12.8</v>
          </cell>
        </row>
        <row r="20">
          <cell r="B20">
            <v>12.1</v>
          </cell>
        </row>
        <row r="21">
          <cell r="B21">
            <v>12.4</v>
          </cell>
        </row>
        <row r="22">
          <cell r="B22">
            <v>15.6</v>
          </cell>
        </row>
        <row r="23">
          <cell r="B23">
            <v>10.6</v>
          </cell>
        </row>
        <row r="24">
          <cell r="B24">
            <v>11.6</v>
          </cell>
        </row>
        <row r="25">
          <cell r="B25">
            <v>18.7</v>
          </cell>
        </row>
        <row r="26">
          <cell r="B26">
            <v>10.5</v>
          </cell>
        </row>
        <row r="27">
          <cell r="B27">
            <v>11.5</v>
          </cell>
        </row>
        <row r="28">
          <cell r="B28">
            <v>6.5</v>
          </cell>
        </row>
        <row r="29">
          <cell r="B29">
            <v>10.6</v>
          </cell>
        </row>
        <row r="30">
          <cell r="B30">
            <v>11.7</v>
          </cell>
        </row>
        <row r="31">
          <cell r="B31">
            <v>9.6999999999999993</v>
          </cell>
        </row>
      </sheetData>
      <sheetData sheetId="24"/>
      <sheetData sheetId="25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owa"/>
      <sheetName val="Uwagi metodyczne"/>
      <sheetName val="Spis treści"/>
      <sheetName val="K1+K2"/>
      <sheetName val="T1"/>
      <sheetName val="T2"/>
      <sheetName val="T3"/>
      <sheetName val="T4"/>
      <sheetName val="T5"/>
      <sheetName val="T6K"/>
      <sheetName val="T7K"/>
      <sheetName val="T8K"/>
      <sheetName val="T9K"/>
      <sheetName val="T10K"/>
      <sheetName val="T11K"/>
      <sheetName val="T12K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T23"/>
      <sheetName val="T24"/>
      <sheetName val="T25"/>
      <sheetName val="T26"/>
      <sheetName val="T27"/>
      <sheetName val="T28"/>
      <sheetName val="T29"/>
      <sheetName val="T30"/>
      <sheetName val="T31"/>
      <sheetName val="T32"/>
      <sheetName val="T33"/>
      <sheetName val="T34"/>
      <sheetName val="T35"/>
      <sheetName val="T36,T37"/>
      <sheetName val="T38K"/>
      <sheetName val="T39K"/>
      <sheetName val="T40K"/>
      <sheetName val="T41K"/>
      <sheetName val="T42"/>
      <sheetName val="T43"/>
      <sheetName val="T44"/>
      <sheetName val="T45"/>
      <sheetName val="T46"/>
      <sheetName val="T47"/>
      <sheetName val="T48"/>
      <sheetName val="T49"/>
      <sheetName val="T50"/>
      <sheetName val="T51"/>
      <sheetName val="T52"/>
      <sheetName val="T53"/>
      <sheetName val="T54"/>
      <sheetName val="T55"/>
      <sheetName val="T56"/>
      <sheetName val="T57"/>
      <sheetName val="T58"/>
      <sheetName val="T59"/>
      <sheetName val="T60"/>
      <sheetName val="T61K"/>
      <sheetName val="T62K"/>
      <sheetName val="T63K"/>
      <sheetName val="T64K"/>
      <sheetName val="T65K"/>
      <sheetName val="T66K"/>
      <sheetName val="T67"/>
      <sheetName val="T68"/>
      <sheetName val="T69"/>
      <sheetName val="T70"/>
      <sheetName val="T71"/>
      <sheetName val="T72"/>
      <sheetName val="T73K"/>
      <sheetName val="T74K"/>
      <sheetName val="T75"/>
    </sheetNames>
    <sheetDataSet>
      <sheetData sheetId="0"/>
      <sheetData sheetId="1"/>
      <sheetData sheetId="2"/>
      <sheetData sheetId="3"/>
      <sheetData sheetId="4">
        <row r="45">
          <cell r="C45">
            <v>1046432</v>
          </cell>
        </row>
      </sheetData>
      <sheetData sheetId="5">
        <row r="44">
          <cell r="D44">
            <v>469240</v>
          </cell>
        </row>
      </sheetData>
      <sheetData sheetId="6"/>
      <sheetData sheetId="7">
        <row r="32">
          <cell r="D32">
            <v>1340744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2">
          <cell r="C12">
            <v>260272</v>
          </cell>
        </row>
        <row r="13">
          <cell r="C13">
            <v>274742</v>
          </cell>
        </row>
      </sheetData>
      <sheetData sheetId="16">
        <row r="32">
          <cell r="D32">
            <v>1115658</v>
          </cell>
          <cell r="G32">
            <v>169010</v>
          </cell>
        </row>
      </sheetData>
      <sheetData sheetId="17">
        <row r="32">
          <cell r="D32">
            <v>713485</v>
          </cell>
          <cell r="G32">
            <v>103131</v>
          </cell>
        </row>
      </sheetData>
      <sheetData sheetId="18">
        <row r="32">
          <cell r="D32">
            <v>26484</v>
          </cell>
        </row>
      </sheetData>
      <sheetData sheetId="19">
        <row r="32">
          <cell r="D32">
            <v>15968</v>
          </cell>
        </row>
      </sheetData>
      <sheetData sheetId="20">
        <row r="28">
          <cell r="D28">
            <v>29541</v>
          </cell>
        </row>
      </sheetData>
      <sheetData sheetId="21"/>
      <sheetData sheetId="22">
        <row r="31">
          <cell r="D31">
            <v>19849</v>
          </cell>
        </row>
      </sheetData>
      <sheetData sheetId="23">
        <row r="26">
          <cell r="D26">
            <v>75793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5">
          <cell r="J15">
            <v>561606</v>
          </cell>
        </row>
      </sheetData>
      <sheetData sheetId="45"/>
      <sheetData sheetId="46">
        <row r="19">
          <cell r="J19">
            <v>36181</v>
          </cell>
          <cell r="N19">
            <v>331307</v>
          </cell>
          <cell r="O19">
            <v>200643</v>
          </cell>
        </row>
        <row r="20">
          <cell r="P20">
            <v>159674</v>
          </cell>
        </row>
      </sheetData>
      <sheetData sheetId="47"/>
      <sheetData sheetId="48">
        <row r="18">
          <cell r="E18">
            <v>271158</v>
          </cell>
          <cell r="G18">
            <v>515776</v>
          </cell>
          <cell r="H18">
            <v>268763</v>
          </cell>
          <cell r="J18">
            <v>185579</v>
          </cell>
          <cell r="L18">
            <v>55669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"/>
      <sheetName val="TAB 2"/>
      <sheetName val="TAB 3"/>
      <sheetName val="TAB 4"/>
      <sheetName val="TAB 5"/>
      <sheetName val="TAB 6"/>
      <sheetName val="TAB 7"/>
      <sheetName val="TAB 8"/>
    </sheetNames>
    <sheetDataSet>
      <sheetData sheetId="0">
        <row r="13">
          <cell r="I13">
            <v>895203</v>
          </cell>
          <cell r="J13">
            <v>481935</v>
          </cell>
        </row>
        <row r="18">
          <cell r="I18">
            <v>405275</v>
          </cell>
        </row>
        <row r="20">
          <cell r="I20">
            <v>27718</v>
          </cell>
        </row>
        <row r="22">
          <cell r="I22">
            <v>291384</v>
          </cell>
        </row>
        <row r="23">
          <cell r="I23">
            <v>171949</v>
          </cell>
        </row>
        <row r="24">
          <cell r="J24">
            <v>144121</v>
          </cell>
        </row>
      </sheetData>
      <sheetData sheetId="1">
        <row r="12">
          <cell r="N12">
            <v>210910</v>
          </cell>
          <cell r="P12">
            <v>506454</v>
          </cell>
          <cell r="Q12">
            <v>240814</v>
          </cell>
          <cell r="S12">
            <v>160014</v>
          </cell>
          <cell r="U12">
            <v>60973</v>
          </cell>
        </row>
      </sheetData>
      <sheetData sheetId="2"/>
      <sheetData sheetId="3"/>
      <sheetData sheetId="4"/>
      <sheetData sheetId="5"/>
      <sheetData sheetId="6"/>
      <sheetData sheetId="7">
        <row r="28">
          <cell r="D28">
            <v>221509</v>
          </cell>
        </row>
        <row r="29">
          <cell r="D29">
            <v>242003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  <sheetName val="ns 1.2."/>
    </sheetNames>
    <sheetDataSet>
      <sheetData sheetId="0"/>
      <sheetData sheetId="1"/>
      <sheetData sheetId="2">
        <row r="11">
          <cell r="H11">
            <v>73482</v>
          </cell>
          <cell r="I11">
            <v>42889</v>
          </cell>
        </row>
        <row r="16">
          <cell r="H16">
            <v>34869</v>
          </cell>
        </row>
        <row r="18">
          <cell r="H18">
            <v>2249</v>
          </cell>
        </row>
        <row r="20">
          <cell r="H20">
            <v>27425</v>
          </cell>
        </row>
        <row r="21">
          <cell r="H21">
            <v>13297</v>
          </cell>
        </row>
        <row r="22">
          <cell r="I22">
            <v>14679</v>
          </cell>
        </row>
        <row r="24">
          <cell r="H24">
            <v>19062</v>
          </cell>
        </row>
        <row r="26">
          <cell r="H26">
            <v>40683</v>
          </cell>
        </row>
        <row r="27">
          <cell r="H27">
            <v>17823</v>
          </cell>
        </row>
        <row r="29">
          <cell r="H29">
            <v>15153</v>
          </cell>
        </row>
        <row r="31">
          <cell r="H31">
            <v>2677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90237</v>
          </cell>
        </row>
        <row r="16">
          <cell r="F16">
            <v>49436</v>
          </cell>
        </row>
        <row r="20">
          <cell r="F20">
            <v>8005</v>
          </cell>
        </row>
        <row r="21">
          <cell r="F21">
            <v>1812</v>
          </cell>
        </row>
        <row r="22">
          <cell r="F22">
            <v>2642</v>
          </cell>
        </row>
        <row r="23">
          <cell r="F23">
            <v>1329</v>
          </cell>
        </row>
        <row r="25">
          <cell r="F25">
            <v>1771</v>
          </cell>
        </row>
        <row r="26">
          <cell r="F26">
            <v>293</v>
          </cell>
        </row>
        <row r="33">
          <cell r="F33">
            <v>1484</v>
          </cell>
        </row>
        <row r="35">
          <cell r="F35">
            <v>5749</v>
          </cell>
        </row>
      </sheetData>
      <sheetData sheetId="11"/>
      <sheetData sheetId="12"/>
      <sheetData sheetId="13">
        <row r="20">
          <cell r="E20">
            <v>52325</v>
          </cell>
          <cell r="F20">
            <v>14366</v>
          </cell>
        </row>
      </sheetData>
      <sheetData sheetId="14"/>
      <sheetData sheetId="15">
        <row r="26">
          <cell r="D26">
            <v>20217</v>
          </cell>
        </row>
        <row r="27">
          <cell r="D27">
            <v>23432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61861</v>
          </cell>
          <cell r="J9">
            <v>36588</v>
          </cell>
        </row>
        <row r="14">
          <cell r="I14">
            <v>30034</v>
          </cell>
        </row>
        <row r="16">
          <cell r="I16">
            <v>1668</v>
          </cell>
        </row>
        <row r="18">
          <cell r="I18">
            <v>23402</v>
          </cell>
        </row>
        <row r="19">
          <cell r="I19">
            <v>11178</v>
          </cell>
        </row>
        <row r="20">
          <cell r="J20">
            <v>13112</v>
          </cell>
        </row>
        <row r="22">
          <cell r="I22">
            <v>14758</v>
          </cell>
        </row>
        <row r="24">
          <cell r="I24">
            <v>38214</v>
          </cell>
        </row>
        <row r="25">
          <cell r="I25">
            <v>15589</v>
          </cell>
        </row>
        <row r="27">
          <cell r="I27">
            <v>12880</v>
          </cell>
        </row>
        <row r="29">
          <cell r="I29">
            <v>3013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16914</v>
          </cell>
        </row>
        <row r="25">
          <cell r="E25">
            <v>20031</v>
          </cell>
        </row>
      </sheetData>
      <sheetData sheetId="11"/>
      <sheetData sheetId="12"/>
      <sheetData sheetId="13"/>
      <sheetData sheetId="14">
        <row r="8">
          <cell r="H8">
            <v>78093</v>
          </cell>
        </row>
        <row r="18">
          <cell r="H18">
            <v>53099</v>
          </cell>
        </row>
        <row r="22">
          <cell r="H22">
            <v>10656</v>
          </cell>
        </row>
        <row r="23">
          <cell r="H23">
            <v>2698</v>
          </cell>
        </row>
        <row r="24">
          <cell r="H24">
            <v>3281</v>
          </cell>
        </row>
        <row r="25">
          <cell r="H25">
            <v>1754</v>
          </cell>
        </row>
        <row r="27">
          <cell r="H27">
            <v>2398</v>
          </cell>
        </row>
        <row r="28">
          <cell r="H28">
            <v>340</v>
          </cell>
        </row>
        <row r="35">
          <cell r="H35">
            <v>1637</v>
          </cell>
        </row>
        <row r="37">
          <cell r="H37">
            <v>6860</v>
          </cell>
        </row>
      </sheetData>
      <sheetData sheetId="15"/>
      <sheetData sheetId="16"/>
      <sheetData sheetId="17">
        <row r="7">
          <cell r="F7">
            <v>70131</v>
          </cell>
          <cell r="G7">
            <v>17784</v>
          </cell>
        </row>
      </sheetData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  <sheetName val="ns 1.2."/>
      <sheetName val="1M12"/>
    </sheetNames>
    <sheetDataSet>
      <sheetData sheetId="0"/>
      <sheetData sheetId="1"/>
      <sheetData sheetId="2">
        <row r="11">
          <cell r="H11">
            <v>5822</v>
          </cell>
          <cell r="I11">
            <v>3163</v>
          </cell>
        </row>
        <row r="16">
          <cell r="H16">
            <v>0</v>
          </cell>
        </row>
        <row r="18">
          <cell r="H18">
            <v>132</v>
          </cell>
        </row>
        <row r="20">
          <cell r="H20">
            <v>1807</v>
          </cell>
        </row>
        <row r="21">
          <cell r="H21">
            <v>594</v>
          </cell>
        </row>
        <row r="22">
          <cell r="I22">
            <v>902</v>
          </cell>
        </row>
        <row r="24">
          <cell r="H24">
            <v>1119</v>
          </cell>
        </row>
        <row r="26">
          <cell r="H26">
            <v>2506</v>
          </cell>
        </row>
        <row r="27">
          <cell r="H27">
            <v>1662</v>
          </cell>
        </row>
        <row r="29">
          <cell r="H29">
            <v>1096</v>
          </cell>
        </row>
        <row r="31">
          <cell r="H31">
            <v>370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8371</v>
          </cell>
        </row>
        <row r="16">
          <cell r="F16">
            <v>4210</v>
          </cell>
        </row>
        <row r="20">
          <cell r="F20">
            <v>206</v>
          </cell>
        </row>
        <row r="21">
          <cell r="F21">
            <v>31</v>
          </cell>
        </row>
        <row r="22">
          <cell r="F22">
            <v>15</v>
          </cell>
        </row>
        <row r="23">
          <cell r="F23">
            <v>94</v>
          </cell>
        </row>
        <row r="25">
          <cell r="F25">
            <v>28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38</v>
          </cell>
        </row>
        <row r="33">
          <cell r="F33">
            <v>14</v>
          </cell>
        </row>
        <row r="35">
          <cell r="F35">
            <v>167</v>
          </cell>
        </row>
      </sheetData>
      <sheetData sheetId="11"/>
      <sheetData sheetId="12"/>
      <sheetData sheetId="13">
        <row r="20">
          <cell r="E20">
            <v>10406</v>
          </cell>
          <cell r="F20">
            <v>361</v>
          </cell>
        </row>
      </sheetData>
      <sheetData sheetId="14"/>
      <sheetData sheetId="15">
        <row r="26">
          <cell r="D26">
            <v>1315</v>
          </cell>
        </row>
        <row r="27">
          <cell r="D27">
            <v>1499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4102</v>
          </cell>
          <cell r="J9">
            <v>2212</v>
          </cell>
        </row>
        <row r="14">
          <cell r="I14">
            <v>0</v>
          </cell>
        </row>
        <row r="16">
          <cell r="I16">
            <v>84</v>
          </cell>
        </row>
        <row r="18">
          <cell r="I18">
            <v>1287</v>
          </cell>
        </row>
        <row r="19">
          <cell r="I19">
            <v>385</v>
          </cell>
        </row>
        <row r="20">
          <cell r="J20">
            <v>634</v>
          </cell>
        </row>
        <row r="22">
          <cell r="I22">
            <v>639</v>
          </cell>
        </row>
        <row r="24">
          <cell r="I24">
            <v>1950</v>
          </cell>
        </row>
        <row r="25">
          <cell r="I25">
            <v>1297</v>
          </cell>
        </row>
        <row r="27">
          <cell r="I27">
            <v>753</v>
          </cell>
        </row>
        <row r="29">
          <cell r="I29">
            <v>347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899</v>
          </cell>
        </row>
        <row r="25">
          <cell r="E25">
            <v>1094</v>
          </cell>
        </row>
      </sheetData>
      <sheetData sheetId="11"/>
      <sheetData sheetId="12"/>
      <sheetData sheetId="13"/>
      <sheetData sheetId="14">
        <row r="8">
          <cell r="H8">
            <v>6907</v>
          </cell>
        </row>
        <row r="18">
          <cell r="H18">
            <v>4492</v>
          </cell>
        </row>
        <row r="22">
          <cell r="H22">
            <v>342</v>
          </cell>
        </row>
        <row r="23">
          <cell r="H23">
            <v>55</v>
          </cell>
        </row>
        <row r="24">
          <cell r="H24">
            <v>12</v>
          </cell>
        </row>
        <row r="25">
          <cell r="H25">
            <v>153</v>
          </cell>
        </row>
        <row r="27">
          <cell r="H27">
            <v>55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67</v>
          </cell>
        </row>
        <row r="35">
          <cell r="H35">
            <v>42</v>
          </cell>
        </row>
        <row r="37">
          <cell r="H37">
            <v>224</v>
          </cell>
        </row>
      </sheetData>
      <sheetData sheetId="15"/>
      <sheetData sheetId="16"/>
      <sheetData sheetId="17">
        <row r="7">
          <cell r="F7">
            <v>17303</v>
          </cell>
          <cell r="G7">
            <v>572</v>
          </cell>
        </row>
      </sheetData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  <sheetName val="ns 1.2."/>
    </sheetNames>
    <sheetDataSet>
      <sheetData sheetId="0"/>
      <sheetData sheetId="1"/>
      <sheetData sheetId="2">
        <row r="11">
          <cell r="H11">
            <v>2229</v>
          </cell>
          <cell r="I11">
            <v>1294</v>
          </cell>
        </row>
        <row r="16">
          <cell r="H16">
            <v>1722</v>
          </cell>
        </row>
        <row r="18">
          <cell r="H18">
            <v>83</v>
          </cell>
        </row>
        <row r="20">
          <cell r="H20">
            <v>761</v>
          </cell>
        </row>
        <row r="21">
          <cell r="H21">
            <v>273</v>
          </cell>
        </row>
        <row r="22">
          <cell r="I22">
            <v>401</v>
          </cell>
        </row>
        <row r="24">
          <cell r="H24">
            <v>548</v>
          </cell>
        </row>
        <row r="26">
          <cell r="H26">
            <v>949</v>
          </cell>
        </row>
        <row r="27">
          <cell r="H27">
            <v>567</v>
          </cell>
        </row>
        <row r="29">
          <cell r="H29">
            <v>522</v>
          </cell>
        </row>
        <row r="31">
          <cell r="H31">
            <v>95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3157</v>
          </cell>
        </row>
        <row r="16">
          <cell r="F16">
            <v>1543</v>
          </cell>
        </row>
        <row r="20">
          <cell r="F20">
            <v>96</v>
          </cell>
        </row>
        <row r="21">
          <cell r="F21">
            <v>14</v>
          </cell>
        </row>
        <row r="22">
          <cell r="F22">
            <v>32</v>
          </cell>
        </row>
        <row r="23">
          <cell r="F23">
            <v>35</v>
          </cell>
        </row>
        <row r="25">
          <cell r="F25">
            <v>10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5</v>
          </cell>
        </row>
        <row r="33">
          <cell r="F33">
            <v>1</v>
          </cell>
        </row>
        <row r="35">
          <cell r="F35">
            <v>51</v>
          </cell>
        </row>
      </sheetData>
      <sheetData sheetId="11"/>
      <sheetData sheetId="12"/>
      <sheetData sheetId="13">
        <row r="20">
          <cell r="E20">
            <v>1816</v>
          </cell>
          <cell r="F20">
            <v>198</v>
          </cell>
        </row>
      </sheetData>
      <sheetData sheetId="14"/>
      <sheetData sheetId="15">
        <row r="26">
          <cell r="D26">
            <v>594</v>
          </cell>
        </row>
        <row r="27">
          <cell r="D27">
            <v>657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1622</v>
          </cell>
          <cell r="J9">
            <v>950</v>
          </cell>
        </row>
        <row r="14">
          <cell r="I14">
            <v>1268</v>
          </cell>
        </row>
        <row r="16">
          <cell r="I16">
            <v>52</v>
          </cell>
        </row>
        <row r="18">
          <cell r="I18">
            <v>564</v>
          </cell>
        </row>
        <row r="19">
          <cell r="I19">
            <v>184</v>
          </cell>
        </row>
        <row r="20">
          <cell r="J20">
            <v>285</v>
          </cell>
        </row>
        <row r="22">
          <cell r="I22">
            <v>350</v>
          </cell>
        </row>
        <row r="24">
          <cell r="I24">
            <v>810</v>
          </cell>
        </row>
        <row r="25">
          <cell r="I25">
            <v>448</v>
          </cell>
        </row>
        <row r="27">
          <cell r="I27">
            <v>366</v>
          </cell>
        </row>
        <row r="29">
          <cell r="I29">
            <v>95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451</v>
          </cell>
        </row>
        <row r="25">
          <cell r="E25">
            <v>489</v>
          </cell>
        </row>
      </sheetData>
      <sheetData sheetId="11"/>
      <sheetData sheetId="12"/>
      <sheetData sheetId="13"/>
      <sheetData sheetId="14">
        <row r="8">
          <cell r="H8">
            <v>2657</v>
          </cell>
        </row>
        <row r="18">
          <cell r="H18">
            <v>1633</v>
          </cell>
        </row>
        <row r="22">
          <cell r="H22">
            <v>150</v>
          </cell>
        </row>
        <row r="23">
          <cell r="H23">
            <v>25</v>
          </cell>
        </row>
        <row r="24">
          <cell r="H24">
            <v>13</v>
          </cell>
        </row>
        <row r="25">
          <cell r="H25">
            <v>83</v>
          </cell>
        </row>
        <row r="27">
          <cell r="H27">
            <v>26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3</v>
          </cell>
        </row>
        <row r="35">
          <cell r="H35">
            <v>6</v>
          </cell>
        </row>
        <row r="37">
          <cell r="H37">
            <v>112</v>
          </cell>
        </row>
      </sheetData>
      <sheetData sheetId="15"/>
      <sheetData sheetId="16"/>
      <sheetData sheetId="17">
        <row r="7">
          <cell r="F7">
            <v>3218</v>
          </cell>
          <cell r="G7">
            <v>234</v>
          </cell>
        </row>
      </sheetData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3952</v>
          </cell>
          <cell r="I11">
            <v>2134</v>
          </cell>
        </row>
        <row r="16">
          <cell r="H16">
            <v>0</v>
          </cell>
        </row>
        <row r="18">
          <cell r="H18">
            <v>79</v>
          </cell>
        </row>
        <row r="20">
          <cell r="H20">
            <v>1606</v>
          </cell>
        </row>
        <row r="21">
          <cell r="H21">
            <v>594</v>
          </cell>
        </row>
        <row r="22">
          <cell r="I22">
            <v>776</v>
          </cell>
        </row>
        <row r="24">
          <cell r="H24">
            <v>916</v>
          </cell>
        </row>
        <row r="26">
          <cell r="H26">
            <v>2034</v>
          </cell>
        </row>
        <row r="27">
          <cell r="H27">
            <v>1084</v>
          </cell>
        </row>
        <row r="29">
          <cell r="H29">
            <v>852</v>
          </cell>
        </row>
        <row r="31">
          <cell r="H31">
            <v>139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5235</v>
          </cell>
        </row>
        <row r="16">
          <cell r="F16">
            <v>2702</v>
          </cell>
        </row>
        <row r="20">
          <cell r="F20">
            <v>805</v>
          </cell>
        </row>
        <row r="21">
          <cell r="F21">
            <v>40</v>
          </cell>
        </row>
        <row r="22">
          <cell r="F22">
            <v>204</v>
          </cell>
        </row>
        <row r="23">
          <cell r="F23">
            <v>50</v>
          </cell>
        </row>
        <row r="25">
          <cell r="F25">
            <v>498</v>
          </cell>
        </row>
        <row r="26">
          <cell r="F26">
            <v>6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7</v>
          </cell>
        </row>
        <row r="33">
          <cell r="F33">
            <v>271</v>
          </cell>
        </row>
        <row r="35">
          <cell r="F35">
            <v>198</v>
          </cell>
        </row>
      </sheetData>
      <sheetData sheetId="11"/>
      <sheetData sheetId="12"/>
      <sheetData sheetId="13">
        <row r="20">
          <cell r="E20">
            <v>2934</v>
          </cell>
          <cell r="F20">
            <v>1107</v>
          </cell>
        </row>
      </sheetData>
      <sheetData sheetId="14"/>
      <sheetData sheetId="15">
        <row r="26">
          <cell r="D26">
            <v>922</v>
          </cell>
        </row>
        <row r="27">
          <cell r="D27">
            <v>1599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3738</v>
          </cell>
          <cell r="J9">
            <v>1967</v>
          </cell>
        </row>
        <row r="14">
          <cell r="I14">
            <v>0</v>
          </cell>
        </row>
        <row r="16">
          <cell r="I16">
            <v>55</v>
          </cell>
        </row>
        <row r="18">
          <cell r="I18">
            <v>1561</v>
          </cell>
        </row>
        <row r="19">
          <cell r="I19">
            <v>569</v>
          </cell>
        </row>
        <row r="20">
          <cell r="J20">
            <v>777</v>
          </cell>
        </row>
        <row r="22">
          <cell r="I22">
            <v>779</v>
          </cell>
        </row>
        <row r="24">
          <cell r="I24">
            <v>2410</v>
          </cell>
        </row>
        <row r="25">
          <cell r="I25">
            <v>998</v>
          </cell>
        </row>
        <row r="27">
          <cell r="I27">
            <v>765</v>
          </cell>
        </row>
        <row r="29">
          <cell r="I29">
            <v>156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857</v>
          </cell>
        </row>
        <row r="25">
          <cell r="E25">
            <v>1570</v>
          </cell>
        </row>
      </sheetData>
      <sheetData sheetId="11"/>
      <sheetData sheetId="12"/>
      <sheetData sheetId="13"/>
      <sheetData sheetId="14">
        <row r="8">
          <cell r="H8">
            <v>4489</v>
          </cell>
        </row>
        <row r="18">
          <cell r="H18">
            <v>3366</v>
          </cell>
        </row>
        <row r="22">
          <cell r="H22">
            <v>1157</v>
          </cell>
        </row>
        <row r="23">
          <cell r="H23">
            <v>181</v>
          </cell>
        </row>
        <row r="24">
          <cell r="H24">
            <v>330</v>
          </cell>
        </row>
        <row r="25">
          <cell r="H25">
            <v>81</v>
          </cell>
        </row>
        <row r="27">
          <cell r="H27">
            <v>557</v>
          </cell>
        </row>
        <row r="28">
          <cell r="H28">
            <v>6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2</v>
          </cell>
        </row>
        <row r="34">
          <cell r="H34">
            <v>0</v>
          </cell>
        </row>
        <row r="35">
          <cell r="H35">
            <v>212</v>
          </cell>
        </row>
        <row r="37">
          <cell r="H37">
            <v>354</v>
          </cell>
        </row>
      </sheetData>
      <sheetData sheetId="15"/>
      <sheetData sheetId="16"/>
      <sheetData sheetId="17">
        <row r="7">
          <cell r="F7">
            <v>4245</v>
          </cell>
          <cell r="G7">
            <v>1627</v>
          </cell>
        </row>
      </sheetData>
      <sheetData sheetId="18"/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1900</v>
          </cell>
          <cell r="I11">
            <v>1130</v>
          </cell>
        </row>
        <row r="16">
          <cell r="H16">
            <v>1643</v>
          </cell>
        </row>
        <row r="18">
          <cell r="H18">
            <v>53</v>
          </cell>
        </row>
        <row r="20">
          <cell r="H20">
            <v>770</v>
          </cell>
        </row>
        <row r="21">
          <cell r="H21">
            <v>305</v>
          </cell>
        </row>
        <row r="22">
          <cell r="I22">
            <v>428</v>
          </cell>
        </row>
        <row r="24">
          <cell r="H24">
            <v>552</v>
          </cell>
        </row>
        <row r="26">
          <cell r="H26">
            <v>1131</v>
          </cell>
        </row>
        <row r="27">
          <cell r="H27">
            <v>449</v>
          </cell>
        </row>
        <row r="29">
          <cell r="H29">
            <v>490</v>
          </cell>
        </row>
        <row r="31">
          <cell r="H31">
            <v>40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2315</v>
          </cell>
        </row>
        <row r="16">
          <cell r="F16">
            <v>1269</v>
          </cell>
        </row>
        <row r="20">
          <cell r="F20">
            <v>432</v>
          </cell>
        </row>
        <row r="21">
          <cell r="F21">
            <v>14</v>
          </cell>
        </row>
        <row r="22">
          <cell r="F22">
            <v>228</v>
          </cell>
        </row>
        <row r="23">
          <cell r="F23">
            <v>25</v>
          </cell>
        </row>
        <row r="25">
          <cell r="F25">
            <v>163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2</v>
          </cell>
        </row>
        <row r="33">
          <cell r="F33">
            <v>142</v>
          </cell>
        </row>
        <row r="35">
          <cell r="F35">
            <v>108</v>
          </cell>
        </row>
      </sheetData>
      <sheetData sheetId="11"/>
      <sheetData sheetId="12"/>
      <sheetData sheetId="13">
        <row r="20">
          <cell r="E20">
            <v>713</v>
          </cell>
          <cell r="F20">
            <v>429</v>
          </cell>
        </row>
      </sheetData>
      <sheetData sheetId="14"/>
      <sheetData sheetId="15">
        <row r="26">
          <cell r="D26">
            <v>532</v>
          </cell>
        </row>
        <row r="27">
          <cell r="D27">
            <v>759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1856</v>
          </cell>
          <cell r="J9">
            <v>1085</v>
          </cell>
        </row>
        <row r="14">
          <cell r="I14">
            <v>1608</v>
          </cell>
        </row>
        <row r="16">
          <cell r="I16">
            <v>55</v>
          </cell>
        </row>
        <row r="18">
          <cell r="I18">
            <v>825</v>
          </cell>
        </row>
        <row r="19">
          <cell r="I19">
            <v>342</v>
          </cell>
        </row>
        <row r="20">
          <cell r="J20">
            <v>441</v>
          </cell>
        </row>
        <row r="22">
          <cell r="I22">
            <v>528</v>
          </cell>
        </row>
        <row r="24">
          <cell r="I24">
            <v>1247</v>
          </cell>
        </row>
        <row r="25">
          <cell r="I25">
            <v>419</v>
          </cell>
        </row>
        <row r="27">
          <cell r="I27">
            <v>469</v>
          </cell>
        </row>
        <row r="29">
          <cell r="I29">
            <v>45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487</v>
          </cell>
        </row>
        <row r="25">
          <cell r="E25">
            <v>789</v>
          </cell>
        </row>
      </sheetData>
      <sheetData sheetId="11"/>
      <sheetData sheetId="12"/>
      <sheetData sheetId="13"/>
      <sheetData sheetId="14">
        <row r="8">
          <cell r="H8">
            <v>2057</v>
          </cell>
        </row>
        <row r="18">
          <cell r="H18">
            <v>1391</v>
          </cell>
        </row>
        <row r="22">
          <cell r="H22">
            <v>530</v>
          </cell>
        </row>
        <row r="23">
          <cell r="H23">
            <v>71</v>
          </cell>
        </row>
        <row r="24">
          <cell r="H24">
            <v>246</v>
          </cell>
        </row>
        <row r="25">
          <cell r="H25">
            <v>43</v>
          </cell>
        </row>
        <row r="27">
          <cell r="H27">
            <v>165</v>
          </cell>
        </row>
        <row r="28">
          <cell r="H28">
            <v>5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108</v>
          </cell>
        </row>
        <row r="37">
          <cell r="H37">
            <v>235</v>
          </cell>
        </row>
      </sheetData>
      <sheetData sheetId="15"/>
      <sheetData sheetId="16"/>
      <sheetData sheetId="17">
        <row r="7">
          <cell r="F7">
            <v>991</v>
          </cell>
          <cell r="G7">
            <v>590</v>
          </cell>
        </row>
      </sheetData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4398</v>
          </cell>
          <cell r="I11">
            <v>2466</v>
          </cell>
        </row>
        <row r="16">
          <cell r="H16">
            <v>0</v>
          </cell>
        </row>
        <row r="18">
          <cell r="H18">
            <v>96</v>
          </cell>
        </row>
        <row r="20">
          <cell r="H20">
            <v>1106</v>
          </cell>
        </row>
        <row r="21">
          <cell r="H21">
            <v>528</v>
          </cell>
        </row>
        <row r="22">
          <cell r="I22">
            <v>644</v>
          </cell>
        </row>
        <row r="24">
          <cell r="H24">
            <v>916</v>
          </cell>
        </row>
        <row r="26">
          <cell r="H26">
            <v>2313</v>
          </cell>
        </row>
        <row r="27">
          <cell r="H27">
            <v>1073</v>
          </cell>
        </row>
        <row r="29">
          <cell r="H29">
            <v>763</v>
          </cell>
        </row>
        <row r="31">
          <cell r="H31">
            <v>235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4826</v>
          </cell>
        </row>
        <row r="16">
          <cell r="F16">
            <v>2856</v>
          </cell>
        </row>
        <row r="20">
          <cell r="F20">
            <v>173</v>
          </cell>
        </row>
        <row r="21">
          <cell r="F21">
            <v>9</v>
          </cell>
        </row>
        <row r="22">
          <cell r="F22">
            <v>6</v>
          </cell>
        </row>
        <row r="23">
          <cell r="F23">
            <v>51</v>
          </cell>
        </row>
        <row r="25">
          <cell r="F25">
            <v>58</v>
          </cell>
        </row>
        <row r="26">
          <cell r="F26">
            <v>24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1</v>
          </cell>
        </row>
        <row r="32">
          <cell r="F32">
            <v>24</v>
          </cell>
        </row>
        <row r="33">
          <cell r="F33">
            <v>105</v>
          </cell>
        </row>
        <row r="35">
          <cell r="F35">
            <v>221</v>
          </cell>
        </row>
      </sheetData>
      <sheetData sheetId="11"/>
      <sheetData sheetId="12"/>
      <sheetData sheetId="13">
        <row r="20">
          <cell r="E20">
            <v>4134</v>
          </cell>
          <cell r="F20">
            <v>649</v>
          </cell>
        </row>
      </sheetData>
      <sheetData sheetId="14"/>
      <sheetData sheetId="15">
        <row r="26">
          <cell r="D26">
            <v>845</v>
          </cell>
        </row>
        <row r="27">
          <cell r="D27">
            <v>1139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3727</v>
          </cell>
          <cell r="J9">
            <v>2043</v>
          </cell>
        </row>
        <row r="14">
          <cell r="I14">
            <v>0</v>
          </cell>
        </row>
        <row r="16">
          <cell r="I16">
            <v>56</v>
          </cell>
        </row>
        <row r="18">
          <cell r="I18">
            <v>935</v>
          </cell>
        </row>
        <row r="19">
          <cell r="I19">
            <v>444</v>
          </cell>
        </row>
        <row r="20">
          <cell r="J20">
            <v>575</v>
          </cell>
        </row>
        <row r="22">
          <cell r="I22">
            <v>680</v>
          </cell>
        </row>
        <row r="24">
          <cell r="I24">
            <v>2117</v>
          </cell>
        </row>
        <row r="25">
          <cell r="I25">
            <v>964</v>
          </cell>
        </row>
        <row r="27">
          <cell r="I27">
            <v>625</v>
          </cell>
        </row>
        <row r="29">
          <cell r="I29">
            <v>276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705</v>
          </cell>
        </row>
        <row r="25">
          <cell r="E25">
            <v>1029</v>
          </cell>
        </row>
      </sheetData>
      <sheetData sheetId="11"/>
      <sheetData sheetId="12"/>
      <sheetData sheetId="13"/>
      <sheetData sheetId="14">
        <row r="8">
          <cell r="H8">
            <v>4428</v>
          </cell>
        </row>
        <row r="18">
          <cell r="H18">
            <v>3059</v>
          </cell>
        </row>
        <row r="22">
          <cell r="H22">
            <v>266</v>
          </cell>
        </row>
        <row r="23">
          <cell r="H23">
            <v>43</v>
          </cell>
        </row>
        <row r="24">
          <cell r="H24">
            <v>21</v>
          </cell>
        </row>
        <row r="25">
          <cell r="H25">
            <v>58</v>
          </cell>
        </row>
        <row r="27">
          <cell r="H27">
            <v>102</v>
          </cell>
        </row>
        <row r="28">
          <cell r="H28">
            <v>26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16</v>
          </cell>
        </row>
        <row r="35">
          <cell r="H35">
            <v>230</v>
          </cell>
        </row>
        <row r="37">
          <cell r="H37">
            <v>332</v>
          </cell>
        </row>
      </sheetData>
      <sheetData sheetId="15"/>
      <sheetData sheetId="16"/>
      <sheetData sheetId="17">
        <row r="7">
          <cell r="F7">
            <v>5688</v>
          </cell>
          <cell r="G7">
            <v>788</v>
          </cell>
        </row>
      </sheetData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3787</v>
          </cell>
          <cell r="I11">
            <v>2343</v>
          </cell>
        </row>
        <row r="16">
          <cell r="H16">
            <v>2998</v>
          </cell>
        </row>
        <row r="18">
          <cell r="H18">
            <v>127</v>
          </cell>
        </row>
        <row r="20">
          <cell r="H20">
            <v>1252</v>
          </cell>
        </row>
        <row r="21">
          <cell r="H21">
            <v>618</v>
          </cell>
        </row>
        <row r="22">
          <cell r="I22">
            <v>641</v>
          </cell>
        </row>
        <row r="24">
          <cell r="H24">
            <v>1098</v>
          </cell>
        </row>
        <row r="26">
          <cell r="H26">
            <v>1888</v>
          </cell>
        </row>
        <row r="27">
          <cell r="H27">
            <v>754</v>
          </cell>
        </row>
        <row r="29">
          <cell r="H29">
            <v>734</v>
          </cell>
        </row>
        <row r="31">
          <cell r="H31">
            <v>89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5079</v>
          </cell>
        </row>
        <row r="16">
          <cell r="F16">
            <v>2889</v>
          </cell>
        </row>
        <row r="20">
          <cell r="F20">
            <v>464</v>
          </cell>
        </row>
        <row r="21">
          <cell r="F21">
            <v>228</v>
          </cell>
        </row>
        <row r="22">
          <cell r="F22">
            <v>0</v>
          </cell>
        </row>
        <row r="23">
          <cell r="F23">
            <v>124</v>
          </cell>
        </row>
        <row r="25">
          <cell r="F25">
            <v>95</v>
          </cell>
        </row>
        <row r="26">
          <cell r="F26">
            <v>1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10</v>
          </cell>
        </row>
        <row r="32">
          <cell r="F32">
            <v>6</v>
          </cell>
        </row>
        <row r="33">
          <cell r="F33">
            <v>260</v>
          </cell>
        </row>
        <row r="35">
          <cell r="F35">
            <v>320</v>
          </cell>
        </row>
      </sheetData>
      <sheetData sheetId="11"/>
      <sheetData sheetId="12"/>
      <sheetData sheetId="13">
        <row r="20">
          <cell r="E20">
            <v>2044</v>
          </cell>
          <cell r="F20">
            <v>1021</v>
          </cell>
        </row>
      </sheetData>
      <sheetData sheetId="14"/>
      <sheetData sheetId="15">
        <row r="26">
          <cell r="D26">
            <v>945</v>
          </cell>
        </row>
        <row r="27">
          <cell r="D27">
            <v>1193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3420</v>
          </cell>
          <cell r="J9">
            <v>2128</v>
          </cell>
        </row>
        <row r="14">
          <cell r="I14">
            <v>2785</v>
          </cell>
        </row>
        <row r="16">
          <cell r="I16">
            <v>108</v>
          </cell>
        </row>
        <row r="18">
          <cell r="I18">
            <v>1156</v>
          </cell>
        </row>
        <row r="19">
          <cell r="I19">
            <v>551</v>
          </cell>
        </row>
        <row r="20">
          <cell r="J20">
            <v>608</v>
          </cell>
        </row>
        <row r="22">
          <cell r="I22">
            <v>920</v>
          </cell>
        </row>
        <row r="24">
          <cell r="I24">
            <v>1898</v>
          </cell>
        </row>
        <row r="25">
          <cell r="I25">
            <v>669</v>
          </cell>
        </row>
        <row r="27">
          <cell r="I27">
            <v>638</v>
          </cell>
        </row>
        <row r="29">
          <cell r="I29">
            <v>101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793</v>
          </cell>
        </row>
        <row r="25">
          <cell r="E25">
            <v>1064</v>
          </cell>
        </row>
      </sheetData>
      <sheetData sheetId="11"/>
      <sheetData sheetId="12"/>
      <sheetData sheetId="13"/>
      <sheetData sheetId="14">
        <row r="8">
          <cell r="H8">
            <v>4409</v>
          </cell>
        </row>
        <row r="18">
          <cell r="H18">
            <v>3087</v>
          </cell>
        </row>
        <row r="22">
          <cell r="H22">
            <v>562</v>
          </cell>
        </row>
        <row r="23">
          <cell r="H23">
            <v>313</v>
          </cell>
        </row>
        <row r="24">
          <cell r="H24">
            <v>3</v>
          </cell>
        </row>
        <row r="25">
          <cell r="H25">
            <v>117</v>
          </cell>
        </row>
        <row r="27">
          <cell r="H27">
            <v>117</v>
          </cell>
        </row>
        <row r="28">
          <cell r="H28">
            <v>3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8</v>
          </cell>
        </row>
        <row r="34">
          <cell r="H34">
            <v>1</v>
          </cell>
        </row>
        <row r="35">
          <cell r="H35">
            <v>266</v>
          </cell>
        </row>
        <row r="37">
          <cell r="H37">
            <v>309</v>
          </cell>
        </row>
      </sheetData>
      <sheetData sheetId="15"/>
      <sheetData sheetId="16"/>
      <sheetData sheetId="17">
        <row r="7">
          <cell r="F7">
            <v>2583</v>
          </cell>
          <cell r="G7">
            <v>1055</v>
          </cell>
        </row>
      </sheetData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4885</v>
          </cell>
          <cell r="I11">
            <v>2644</v>
          </cell>
        </row>
        <row r="16">
          <cell r="H16">
            <v>0</v>
          </cell>
        </row>
        <row r="18">
          <cell r="H18">
            <v>77</v>
          </cell>
        </row>
        <row r="20">
          <cell r="H20">
            <v>1966</v>
          </cell>
        </row>
        <row r="21">
          <cell r="H21">
            <v>980</v>
          </cell>
        </row>
        <row r="22">
          <cell r="I22">
            <v>899</v>
          </cell>
        </row>
        <row r="24">
          <cell r="H24">
            <v>849</v>
          </cell>
        </row>
        <row r="26">
          <cell r="H26">
            <v>3075</v>
          </cell>
        </row>
        <row r="27">
          <cell r="H27">
            <v>1459</v>
          </cell>
        </row>
        <row r="29">
          <cell r="H29">
            <v>738</v>
          </cell>
        </row>
        <row r="31">
          <cell r="H31">
            <v>193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5300</v>
          </cell>
        </row>
        <row r="16">
          <cell r="F16">
            <v>2790</v>
          </cell>
        </row>
        <row r="20">
          <cell r="F20">
            <v>486</v>
          </cell>
        </row>
        <row r="21">
          <cell r="F21">
            <v>102</v>
          </cell>
        </row>
        <row r="22">
          <cell r="F22">
            <v>165</v>
          </cell>
        </row>
        <row r="23">
          <cell r="F23">
            <v>71</v>
          </cell>
        </row>
        <row r="25">
          <cell r="F25">
            <v>113</v>
          </cell>
        </row>
        <row r="26">
          <cell r="F26">
            <v>32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3</v>
          </cell>
        </row>
        <row r="33">
          <cell r="F33">
            <v>198</v>
          </cell>
        </row>
        <row r="35">
          <cell r="F35">
            <v>346</v>
          </cell>
        </row>
      </sheetData>
      <sheetData sheetId="11"/>
      <sheetData sheetId="12"/>
      <sheetData sheetId="13">
        <row r="20">
          <cell r="E20">
            <v>3984</v>
          </cell>
          <cell r="F20">
            <v>739</v>
          </cell>
        </row>
      </sheetData>
      <sheetData sheetId="14"/>
      <sheetData sheetId="15">
        <row r="26">
          <cell r="D26">
            <v>1149</v>
          </cell>
        </row>
        <row r="27">
          <cell r="D27">
            <v>1766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3787</v>
          </cell>
          <cell r="J9">
            <v>2187</v>
          </cell>
        </row>
        <row r="14">
          <cell r="I14">
            <v>0</v>
          </cell>
        </row>
        <row r="16">
          <cell r="I16">
            <v>46</v>
          </cell>
        </row>
        <row r="18">
          <cell r="I18">
            <v>1463</v>
          </cell>
        </row>
        <row r="19">
          <cell r="I19">
            <v>699</v>
          </cell>
        </row>
        <row r="20">
          <cell r="J20">
            <v>731</v>
          </cell>
        </row>
        <row r="22">
          <cell r="I22">
            <v>574</v>
          </cell>
        </row>
        <row r="24">
          <cell r="I24">
            <v>2727</v>
          </cell>
        </row>
        <row r="25">
          <cell r="I25">
            <v>1220</v>
          </cell>
        </row>
        <row r="27">
          <cell r="I27">
            <v>604</v>
          </cell>
        </row>
        <row r="29">
          <cell r="I29">
            <v>241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895</v>
          </cell>
        </row>
        <row r="25">
          <cell r="E25">
            <v>1315</v>
          </cell>
        </row>
      </sheetData>
      <sheetData sheetId="11"/>
      <sheetData sheetId="12"/>
      <sheetData sheetId="13"/>
      <sheetData sheetId="14">
        <row r="8">
          <cell r="H8">
            <v>4300</v>
          </cell>
        </row>
        <row r="18">
          <cell r="H18">
            <v>2913</v>
          </cell>
        </row>
        <row r="22">
          <cell r="H22">
            <v>632</v>
          </cell>
        </row>
        <row r="23">
          <cell r="H23">
            <v>133</v>
          </cell>
        </row>
        <row r="24">
          <cell r="H24">
            <v>174</v>
          </cell>
        </row>
        <row r="25">
          <cell r="H25">
            <v>127</v>
          </cell>
        </row>
        <row r="27">
          <cell r="H27">
            <v>153</v>
          </cell>
        </row>
        <row r="28">
          <cell r="H28">
            <v>43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2</v>
          </cell>
        </row>
        <row r="35">
          <cell r="H35">
            <v>209</v>
          </cell>
        </row>
        <row r="37">
          <cell r="H37">
            <v>436</v>
          </cell>
        </row>
      </sheetData>
      <sheetData sheetId="15"/>
      <sheetData sheetId="16"/>
      <sheetData sheetId="17">
        <row r="7">
          <cell r="F7">
            <v>5050</v>
          </cell>
          <cell r="G7">
            <v>1000</v>
          </cell>
        </row>
      </sheetData>
      <sheetData sheetId="18"/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5018</v>
          </cell>
          <cell r="I11">
            <v>2855</v>
          </cell>
        </row>
        <row r="16">
          <cell r="H16">
            <v>3936</v>
          </cell>
        </row>
        <row r="18">
          <cell r="H18">
            <v>124</v>
          </cell>
        </row>
        <row r="20">
          <cell r="H20">
            <v>2212</v>
          </cell>
        </row>
        <row r="21">
          <cell r="H21">
            <v>1265</v>
          </cell>
        </row>
        <row r="22">
          <cell r="I22">
            <v>1100</v>
          </cell>
        </row>
        <row r="24">
          <cell r="H24">
            <v>1204</v>
          </cell>
        </row>
        <row r="26">
          <cell r="H26">
            <v>3515</v>
          </cell>
        </row>
        <row r="27">
          <cell r="H27">
            <v>1287</v>
          </cell>
        </row>
        <row r="29">
          <cell r="H29">
            <v>864</v>
          </cell>
        </row>
        <row r="31">
          <cell r="H31">
            <v>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4366</v>
          </cell>
        </row>
        <row r="16">
          <cell r="F16">
            <v>2626</v>
          </cell>
        </row>
        <row r="20">
          <cell r="F20">
            <v>616</v>
          </cell>
        </row>
        <row r="21">
          <cell r="F21">
            <v>57</v>
          </cell>
        </row>
        <row r="22">
          <cell r="F22">
            <v>376</v>
          </cell>
        </row>
        <row r="23">
          <cell r="F23">
            <v>67</v>
          </cell>
        </row>
        <row r="25">
          <cell r="F25">
            <v>87</v>
          </cell>
        </row>
        <row r="26">
          <cell r="F26">
            <v>29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139</v>
          </cell>
        </row>
        <row r="35">
          <cell r="F35">
            <v>289</v>
          </cell>
        </row>
      </sheetData>
      <sheetData sheetId="11"/>
      <sheetData sheetId="12"/>
      <sheetData sheetId="13">
        <row r="20">
          <cell r="E20">
            <v>1247</v>
          </cell>
          <cell r="F20">
            <v>256</v>
          </cell>
        </row>
      </sheetData>
      <sheetData sheetId="14"/>
      <sheetData sheetId="15">
        <row r="26">
          <cell r="D26">
            <v>1445</v>
          </cell>
        </row>
        <row r="27">
          <cell r="D27">
            <v>1820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4315</v>
          </cell>
          <cell r="J9">
            <v>2523</v>
          </cell>
        </row>
        <row r="14">
          <cell r="I14">
            <v>3399</v>
          </cell>
        </row>
        <row r="16">
          <cell r="I16">
            <v>118</v>
          </cell>
        </row>
        <row r="18">
          <cell r="I18">
            <v>1885</v>
          </cell>
        </row>
        <row r="19">
          <cell r="I19">
            <v>1047</v>
          </cell>
        </row>
        <row r="20">
          <cell r="J20">
            <v>990</v>
          </cell>
        </row>
        <row r="22">
          <cell r="I22">
            <v>892</v>
          </cell>
        </row>
        <row r="24">
          <cell r="I24">
            <v>3204</v>
          </cell>
        </row>
        <row r="25">
          <cell r="I25">
            <v>1205</v>
          </cell>
        </row>
        <row r="27">
          <cell r="I27">
            <v>736</v>
          </cell>
        </row>
        <row r="29">
          <cell r="I29">
            <v>101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1244</v>
          </cell>
        </row>
        <row r="25">
          <cell r="E25">
            <v>1539</v>
          </cell>
        </row>
      </sheetData>
      <sheetData sheetId="11"/>
      <sheetData sheetId="12"/>
      <sheetData sheetId="13"/>
      <sheetData sheetId="14">
        <row r="8">
          <cell r="H8">
            <v>3847</v>
          </cell>
        </row>
        <row r="18">
          <cell r="H18">
            <v>2850</v>
          </cell>
        </row>
        <row r="22">
          <cell r="H22">
            <v>777</v>
          </cell>
        </row>
        <row r="23">
          <cell r="H23">
            <v>99</v>
          </cell>
        </row>
        <row r="24">
          <cell r="H24">
            <v>421</v>
          </cell>
        </row>
        <row r="25">
          <cell r="H25">
            <v>114</v>
          </cell>
        </row>
        <row r="27">
          <cell r="H27">
            <v>119</v>
          </cell>
        </row>
        <row r="28">
          <cell r="H28">
            <v>24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87</v>
          </cell>
        </row>
        <row r="37">
          <cell r="H37">
            <v>379</v>
          </cell>
        </row>
      </sheetData>
      <sheetData sheetId="15"/>
      <sheetData sheetId="16"/>
      <sheetData sheetId="17">
        <row r="7">
          <cell r="F7">
            <v>2068</v>
          </cell>
          <cell r="G7">
            <v>519</v>
          </cell>
        </row>
      </sheetData>
      <sheetData sheetId="18"/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2924</v>
          </cell>
          <cell r="I11">
            <v>1544</v>
          </cell>
        </row>
        <row r="16">
          <cell r="H16">
            <v>1598</v>
          </cell>
        </row>
        <row r="18">
          <cell r="H18">
            <v>91</v>
          </cell>
        </row>
        <row r="20">
          <cell r="H20">
            <v>1102</v>
          </cell>
        </row>
        <row r="21">
          <cell r="H21">
            <v>601</v>
          </cell>
        </row>
        <row r="22">
          <cell r="I22">
            <v>525</v>
          </cell>
        </row>
        <row r="24">
          <cell r="H24">
            <v>739</v>
          </cell>
        </row>
        <row r="26">
          <cell r="H26">
            <v>1642</v>
          </cell>
        </row>
        <row r="27">
          <cell r="H27">
            <v>721</v>
          </cell>
        </row>
        <row r="29">
          <cell r="H29">
            <v>566</v>
          </cell>
        </row>
        <row r="31">
          <cell r="H31">
            <v>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3194</v>
          </cell>
        </row>
        <row r="16">
          <cell r="F16">
            <v>1682</v>
          </cell>
        </row>
        <row r="20">
          <cell r="F20">
            <v>183</v>
          </cell>
        </row>
        <row r="21">
          <cell r="F21">
            <v>9</v>
          </cell>
        </row>
        <row r="22">
          <cell r="F22">
            <v>41</v>
          </cell>
        </row>
        <row r="23">
          <cell r="F23">
            <v>47</v>
          </cell>
        </row>
        <row r="25">
          <cell r="F25">
            <v>71</v>
          </cell>
        </row>
        <row r="26">
          <cell r="F26">
            <v>14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1</v>
          </cell>
        </row>
        <row r="33">
          <cell r="F33">
            <v>31</v>
          </cell>
        </row>
        <row r="35">
          <cell r="F35">
            <v>276</v>
          </cell>
        </row>
      </sheetData>
      <sheetData sheetId="11"/>
      <sheetData sheetId="12"/>
      <sheetData sheetId="13">
        <row r="20">
          <cell r="E20">
            <v>1148</v>
          </cell>
          <cell r="F20">
            <v>488</v>
          </cell>
        </row>
      </sheetData>
      <sheetData sheetId="14"/>
      <sheetData sheetId="15">
        <row r="26">
          <cell r="D26">
            <v>873</v>
          </cell>
        </row>
        <row r="27">
          <cell r="D27">
            <v>975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2270</v>
          </cell>
          <cell r="J9">
            <v>1224</v>
          </cell>
        </row>
        <row r="14">
          <cell r="I14">
            <v>1253</v>
          </cell>
        </row>
        <row r="16">
          <cell r="I16">
            <v>70</v>
          </cell>
        </row>
        <row r="18">
          <cell r="I18">
            <v>884</v>
          </cell>
        </row>
        <row r="19">
          <cell r="I19">
            <v>463</v>
          </cell>
        </row>
        <row r="20">
          <cell r="J20">
            <v>465</v>
          </cell>
        </row>
        <row r="22">
          <cell r="I22">
            <v>500</v>
          </cell>
        </row>
        <row r="24">
          <cell r="I24">
            <v>1416</v>
          </cell>
        </row>
        <row r="25">
          <cell r="I25">
            <v>595</v>
          </cell>
        </row>
        <row r="27">
          <cell r="I27">
            <v>490</v>
          </cell>
        </row>
        <row r="29">
          <cell r="I29">
            <v>103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662</v>
          </cell>
        </row>
        <row r="25">
          <cell r="E25">
            <v>776</v>
          </cell>
        </row>
      </sheetData>
      <sheetData sheetId="11"/>
      <sheetData sheetId="12"/>
      <sheetData sheetId="13"/>
      <sheetData sheetId="14">
        <row r="8">
          <cell r="H8">
            <v>2802</v>
          </cell>
        </row>
        <row r="18">
          <cell r="H18">
            <v>2000</v>
          </cell>
        </row>
        <row r="22">
          <cell r="H22">
            <v>224</v>
          </cell>
        </row>
        <row r="23">
          <cell r="H23">
            <v>18</v>
          </cell>
        </row>
        <row r="24">
          <cell r="H24">
            <v>40</v>
          </cell>
        </row>
        <row r="25">
          <cell r="H25">
            <v>80</v>
          </cell>
        </row>
        <row r="27">
          <cell r="H27">
            <v>77</v>
          </cell>
        </row>
        <row r="28">
          <cell r="H28">
            <v>8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1</v>
          </cell>
        </row>
        <row r="35">
          <cell r="H35">
            <v>16</v>
          </cell>
        </row>
        <row r="37">
          <cell r="H37">
            <v>350</v>
          </cell>
        </row>
      </sheetData>
      <sheetData sheetId="15"/>
      <sheetData sheetId="16"/>
      <sheetData sheetId="17">
        <row r="7">
          <cell r="F7">
            <v>1285</v>
          </cell>
          <cell r="G7">
            <v>582</v>
          </cell>
        </row>
      </sheetData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2597</v>
          </cell>
          <cell r="I11">
            <v>1615</v>
          </cell>
        </row>
        <row r="16">
          <cell r="H16">
            <v>1497</v>
          </cell>
        </row>
        <row r="18">
          <cell r="H18">
            <v>83</v>
          </cell>
        </row>
        <row r="20">
          <cell r="H20">
            <v>1077</v>
          </cell>
        </row>
        <row r="21">
          <cell r="H21">
            <v>447</v>
          </cell>
        </row>
        <row r="22">
          <cell r="I22">
            <v>621</v>
          </cell>
        </row>
        <row r="24">
          <cell r="H24">
            <v>828</v>
          </cell>
        </row>
        <row r="26">
          <cell r="H26">
            <v>1301</v>
          </cell>
        </row>
        <row r="27">
          <cell r="H27">
            <v>550</v>
          </cell>
        </row>
        <row r="29">
          <cell r="H29">
            <v>721</v>
          </cell>
        </row>
        <row r="31">
          <cell r="H31">
            <v>79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3185</v>
          </cell>
        </row>
        <row r="16">
          <cell r="F16">
            <v>1487</v>
          </cell>
        </row>
        <row r="20">
          <cell r="F20">
            <v>72</v>
          </cell>
        </row>
        <row r="21">
          <cell r="F21">
            <v>21</v>
          </cell>
        </row>
        <row r="22">
          <cell r="F22">
            <v>0</v>
          </cell>
        </row>
        <row r="23">
          <cell r="F23">
            <v>28</v>
          </cell>
        </row>
        <row r="25">
          <cell r="F25">
            <v>22</v>
          </cell>
        </row>
        <row r="26">
          <cell r="F26">
            <v>1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26</v>
          </cell>
        </row>
        <row r="35">
          <cell r="F35">
            <v>161</v>
          </cell>
        </row>
      </sheetData>
      <sheetData sheetId="11"/>
      <sheetData sheetId="12"/>
      <sheetData sheetId="13">
        <row r="20">
          <cell r="E20">
            <v>1725</v>
          </cell>
          <cell r="F20">
            <v>351</v>
          </cell>
        </row>
      </sheetData>
      <sheetData sheetId="14"/>
      <sheetData sheetId="15">
        <row r="26">
          <cell r="D26">
            <v>718</v>
          </cell>
        </row>
        <row r="27">
          <cell r="D27">
            <v>865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1861</v>
          </cell>
          <cell r="J9">
            <v>1200</v>
          </cell>
        </row>
        <row r="14">
          <cell r="I14">
            <v>1094</v>
          </cell>
        </row>
        <row r="16">
          <cell r="I16">
            <v>83</v>
          </cell>
        </row>
        <row r="18">
          <cell r="I18">
            <v>787</v>
          </cell>
        </row>
        <row r="19">
          <cell r="I19">
            <v>335</v>
          </cell>
        </row>
        <row r="20">
          <cell r="J20">
            <v>470</v>
          </cell>
        </row>
        <row r="22">
          <cell r="I22">
            <v>557</v>
          </cell>
        </row>
        <row r="24">
          <cell r="I24">
            <v>1033</v>
          </cell>
        </row>
        <row r="25">
          <cell r="I25">
            <v>405</v>
          </cell>
        </row>
        <row r="27">
          <cell r="I27">
            <v>524</v>
          </cell>
        </row>
        <row r="29">
          <cell r="I29">
            <v>103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525</v>
          </cell>
        </row>
        <row r="25">
          <cell r="E25">
            <v>586</v>
          </cell>
        </row>
      </sheetData>
      <sheetData sheetId="11"/>
      <sheetData sheetId="12"/>
      <sheetData sheetId="13"/>
      <sheetData sheetId="14">
        <row r="8">
          <cell r="H8">
            <v>3095</v>
          </cell>
        </row>
        <row r="18">
          <cell r="H18">
            <v>1721</v>
          </cell>
        </row>
        <row r="22">
          <cell r="H22">
            <v>178</v>
          </cell>
        </row>
        <row r="23">
          <cell r="H23">
            <v>41</v>
          </cell>
        </row>
        <row r="24">
          <cell r="H24">
            <v>6</v>
          </cell>
        </row>
        <row r="25">
          <cell r="H25">
            <v>67</v>
          </cell>
        </row>
        <row r="27">
          <cell r="H27">
            <v>44</v>
          </cell>
        </row>
        <row r="28">
          <cell r="H28">
            <v>18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2</v>
          </cell>
        </row>
        <row r="34">
          <cell r="H34">
            <v>0</v>
          </cell>
        </row>
        <row r="35">
          <cell r="H35">
            <v>67</v>
          </cell>
        </row>
        <row r="37">
          <cell r="H37">
            <v>247</v>
          </cell>
        </row>
      </sheetData>
      <sheetData sheetId="15"/>
      <sheetData sheetId="16"/>
      <sheetData sheetId="17">
        <row r="7">
          <cell r="F7">
            <v>1959</v>
          </cell>
          <cell r="G7">
            <v>466</v>
          </cell>
        </row>
      </sheetData>
      <sheetData sheetId="18"/>
      <sheetData sheetId="19"/>
      <sheetData sheetId="2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2297</v>
          </cell>
          <cell r="I11">
            <v>1325</v>
          </cell>
        </row>
        <row r="16">
          <cell r="H16">
            <v>1463</v>
          </cell>
        </row>
        <row r="18">
          <cell r="H18">
            <v>61</v>
          </cell>
        </row>
        <row r="20">
          <cell r="H20">
            <v>799</v>
          </cell>
        </row>
        <row r="21">
          <cell r="H21">
            <v>397</v>
          </cell>
        </row>
        <row r="22">
          <cell r="I22">
            <v>462</v>
          </cell>
        </row>
        <row r="24">
          <cell r="H24">
            <v>605</v>
          </cell>
        </row>
        <row r="26">
          <cell r="H26">
            <v>1331</v>
          </cell>
        </row>
        <row r="27">
          <cell r="H27">
            <v>566</v>
          </cell>
        </row>
        <row r="29">
          <cell r="H29">
            <v>559</v>
          </cell>
        </row>
        <row r="31">
          <cell r="H31">
            <v>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2732</v>
          </cell>
        </row>
        <row r="16">
          <cell r="F16">
            <v>1492</v>
          </cell>
        </row>
        <row r="20">
          <cell r="F20">
            <v>248</v>
          </cell>
        </row>
        <row r="21">
          <cell r="F21">
            <v>85</v>
          </cell>
        </row>
        <row r="22">
          <cell r="F22">
            <v>109</v>
          </cell>
        </row>
        <row r="23">
          <cell r="F23">
            <v>23</v>
          </cell>
        </row>
        <row r="25">
          <cell r="F25">
            <v>29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2</v>
          </cell>
        </row>
        <row r="33">
          <cell r="F33">
            <v>29</v>
          </cell>
        </row>
        <row r="35">
          <cell r="F35">
            <v>255</v>
          </cell>
        </row>
      </sheetData>
      <sheetData sheetId="11"/>
      <sheetData sheetId="12"/>
      <sheetData sheetId="13">
        <row r="20">
          <cell r="E20">
            <v>1940</v>
          </cell>
          <cell r="F20">
            <v>490</v>
          </cell>
        </row>
      </sheetData>
      <sheetData sheetId="14"/>
      <sheetData sheetId="15">
        <row r="26">
          <cell r="D26">
            <v>656</v>
          </cell>
        </row>
        <row r="27">
          <cell r="D27">
            <v>876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1967</v>
          </cell>
          <cell r="J9">
            <v>1139</v>
          </cell>
        </row>
        <row r="14">
          <cell r="I14">
            <v>1233</v>
          </cell>
        </row>
        <row r="16">
          <cell r="I16">
            <v>45</v>
          </cell>
        </row>
        <row r="18">
          <cell r="I18">
            <v>694</v>
          </cell>
        </row>
        <row r="19">
          <cell r="I19">
            <v>349</v>
          </cell>
        </row>
        <row r="20">
          <cell r="J20">
            <v>430</v>
          </cell>
        </row>
        <row r="22">
          <cell r="I22">
            <v>471</v>
          </cell>
        </row>
        <row r="24">
          <cell r="I24">
            <v>1218</v>
          </cell>
        </row>
        <row r="25">
          <cell r="I25">
            <v>494</v>
          </cell>
        </row>
        <row r="27">
          <cell r="I27">
            <v>496</v>
          </cell>
        </row>
        <row r="29">
          <cell r="I29">
            <v>65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556</v>
          </cell>
        </row>
        <row r="25">
          <cell r="E25">
            <v>765</v>
          </cell>
        </row>
      </sheetData>
      <sheetData sheetId="11"/>
      <sheetData sheetId="12"/>
      <sheetData sheetId="13"/>
      <sheetData sheetId="14">
        <row r="8">
          <cell r="H8">
            <v>2478</v>
          </cell>
        </row>
        <row r="18">
          <cell r="H18">
            <v>1627</v>
          </cell>
        </row>
        <row r="22">
          <cell r="H22">
            <v>359</v>
          </cell>
        </row>
        <row r="23">
          <cell r="H23">
            <v>114</v>
          </cell>
        </row>
        <row r="24">
          <cell r="H24">
            <v>169</v>
          </cell>
        </row>
        <row r="25">
          <cell r="H25">
            <v>29</v>
          </cell>
        </row>
        <row r="27">
          <cell r="H27">
            <v>45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2</v>
          </cell>
        </row>
        <row r="35">
          <cell r="H35">
            <v>43</v>
          </cell>
        </row>
        <row r="37">
          <cell r="H37">
            <v>290</v>
          </cell>
        </row>
      </sheetData>
      <sheetData sheetId="15"/>
      <sheetData sheetId="16"/>
      <sheetData sheetId="17">
        <row r="7">
          <cell r="F7">
            <v>2733</v>
          </cell>
          <cell r="G7">
            <v>604</v>
          </cell>
        </row>
      </sheetData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2229</v>
          </cell>
          <cell r="I11">
            <v>1349</v>
          </cell>
        </row>
        <row r="16">
          <cell r="H16">
            <v>1330</v>
          </cell>
        </row>
        <row r="18">
          <cell r="H18">
            <v>109</v>
          </cell>
        </row>
        <row r="20">
          <cell r="H20">
            <v>821</v>
          </cell>
        </row>
        <row r="21">
          <cell r="H21">
            <v>513</v>
          </cell>
        </row>
        <row r="22">
          <cell r="I22">
            <v>503</v>
          </cell>
        </row>
        <row r="24">
          <cell r="H24">
            <v>751</v>
          </cell>
        </row>
        <row r="26">
          <cell r="H26">
            <v>1252</v>
          </cell>
        </row>
        <row r="27">
          <cell r="H27">
            <v>471</v>
          </cell>
        </row>
        <row r="29">
          <cell r="H29">
            <v>534</v>
          </cell>
        </row>
        <row r="31">
          <cell r="H31">
            <v>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2552</v>
          </cell>
        </row>
        <row r="16">
          <cell r="F16">
            <v>1295</v>
          </cell>
        </row>
        <row r="20">
          <cell r="F20">
            <v>145</v>
          </cell>
        </row>
        <row r="21">
          <cell r="F21">
            <v>48</v>
          </cell>
        </row>
        <row r="22">
          <cell r="F22">
            <v>0</v>
          </cell>
        </row>
        <row r="23">
          <cell r="F23">
            <v>41</v>
          </cell>
        </row>
        <row r="25">
          <cell r="F25">
            <v>34</v>
          </cell>
        </row>
        <row r="26">
          <cell r="F26">
            <v>19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3</v>
          </cell>
        </row>
        <row r="33">
          <cell r="F33">
            <v>3</v>
          </cell>
        </row>
        <row r="35">
          <cell r="F35">
            <v>200</v>
          </cell>
        </row>
      </sheetData>
      <sheetData sheetId="11"/>
      <sheetData sheetId="12"/>
      <sheetData sheetId="13">
        <row r="20">
          <cell r="E20">
            <v>867</v>
          </cell>
          <cell r="F20">
            <v>418</v>
          </cell>
        </row>
      </sheetData>
      <sheetData sheetId="14"/>
      <sheetData sheetId="15">
        <row r="26">
          <cell r="D26">
            <v>661</v>
          </cell>
        </row>
        <row r="27">
          <cell r="D27">
            <v>679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1942</v>
          </cell>
          <cell r="J9">
            <v>1226</v>
          </cell>
        </row>
        <row r="14">
          <cell r="I14">
            <v>1163</v>
          </cell>
        </row>
        <row r="16">
          <cell r="I16">
            <v>56</v>
          </cell>
        </row>
        <row r="18">
          <cell r="I18">
            <v>720</v>
          </cell>
        </row>
        <row r="19">
          <cell r="I19">
            <v>427</v>
          </cell>
        </row>
        <row r="20">
          <cell r="J20">
            <v>489</v>
          </cell>
        </row>
        <row r="22">
          <cell r="I22">
            <v>567</v>
          </cell>
        </row>
        <row r="24">
          <cell r="I24">
            <v>1296</v>
          </cell>
        </row>
        <row r="25">
          <cell r="I25">
            <v>426</v>
          </cell>
        </row>
        <row r="27">
          <cell r="I27">
            <v>477</v>
          </cell>
        </row>
        <row r="29">
          <cell r="I29">
            <v>67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604</v>
          </cell>
        </row>
        <row r="25">
          <cell r="E25">
            <v>593</v>
          </cell>
        </row>
      </sheetData>
      <sheetData sheetId="11"/>
      <sheetData sheetId="12"/>
      <sheetData sheetId="13"/>
      <sheetData sheetId="14">
        <row r="8">
          <cell r="H8">
            <v>2064</v>
          </cell>
        </row>
        <row r="18">
          <cell r="H18">
            <v>1408</v>
          </cell>
        </row>
        <row r="22">
          <cell r="H22">
            <v>217</v>
          </cell>
        </row>
        <row r="23">
          <cell r="H23">
            <v>129</v>
          </cell>
        </row>
        <row r="24">
          <cell r="H24">
            <v>0</v>
          </cell>
        </row>
        <row r="25">
          <cell r="H25">
            <v>36</v>
          </cell>
        </row>
        <row r="27">
          <cell r="H27">
            <v>41</v>
          </cell>
        </row>
        <row r="28">
          <cell r="H28">
            <v>11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4</v>
          </cell>
        </row>
        <row r="37">
          <cell r="H37">
            <v>248</v>
          </cell>
        </row>
      </sheetData>
      <sheetData sheetId="15"/>
      <sheetData sheetId="16"/>
      <sheetData sheetId="17">
        <row r="7">
          <cell r="F7">
            <v>1078</v>
          </cell>
          <cell r="G7">
            <v>581</v>
          </cell>
        </row>
      </sheetData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7540</v>
          </cell>
          <cell r="I11">
            <v>4388</v>
          </cell>
        </row>
        <row r="16">
          <cell r="H16">
            <v>2856</v>
          </cell>
        </row>
        <row r="18">
          <cell r="H18">
            <v>246</v>
          </cell>
        </row>
        <row r="20">
          <cell r="H20">
            <v>3114</v>
          </cell>
        </row>
        <row r="21">
          <cell r="H21">
            <v>1315</v>
          </cell>
        </row>
        <row r="22">
          <cell r="I22">
            <v>1349</v>
          </cell>
        </row>
        <row r="24">
          <cell r="H24">
            <v>1939</v>
          </cell>
        </row>
        <row r="26">
          <cell r="H26">
            <v>4165</v>
          </cell>
        </row>
        <row r="27">
          <cell r="H27">
            <v>1769</v>
          </cell>
        </row>
        <row r="29">
          <cell r="H29">
            <v>1313</v>
          </cell>
        </row>
        <row r="31">
          <cell r="H31">
            <v>239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9412</v>
          </cell>
        </row>
        <row r="16">
          <cell r="F16">
            <v>5186</v>
          </cell>
        </row>
        <row r="20">
          <cell r="F20">
            <v>630</v>
          </cell>
        </row>
        <row r="21">
          <cell r="F21">
            <v>177</v>
          </cell>
        </row>
        <row r="22">
          <cell r="F22">
            <v>217</v>
          </cell>
        </row>
        <row r="23">
          <cell r="F23">
            <v>85</v>
          </cell>
        </row>
        <row r="25">
          <cell r="F25">
            <v>126</v>
          </cell>
        </row>
        <row r="26">
          <cell r="F26">
            <v>9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16</v>
          </cell>
        </row>
        <row r="33">
          <cell r="F33">
            <v>50</v>
          </cell>
        </row>
        <row r="35">
          <cell r="F35">
            <v>660</v>
          </cell>
        </row>
      </sheetData>
      <sheetData sheetId="11"/>
      <sheetData sheetId="12"/>
      <sheetData sheetId="13">
        <row r="20">
          <cell r="E20">
            <v>4310</v>
          </cell>
          <cell r="F20">
            <v>1412</v>
          </cell>
        </row>
      </sheetData>
      <sheetData sheetId="14"/>
      <sheetData sheetId="15">
        <row r="26">
          <cell r="D26">
            <v>2081</v>
          </cell>
        </row>
        <row r="27">
          <cell r="D27">
            <v>2210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6874</v>
          </cell>
          <cell r="J9">
            <v>3952</v>
          </cell>
        </row>
        <row r="14">
          <cell r="I14">
            <v>2609</v>
          </cell>
        </row>
        <row r="16">
          <cell r="I16">
            <v>141</v>
          </cell>
        </row>
        <row r="18">
          <cell r="I18">
            <v>2952</v>
          </cell>
        </row>
        <row r="19">
          <cell r="I19">
            <v>1224</v>
          </cell>
        </row>
        <row r="20">
          <cell r="J20">
            <v>1312</v>
          </cell>
        </row>
        <row r="22">
          <cell r="I22">
            <v>1676</v>
          </cell>
        </row>
        <row r="24">
          <cell r="I24">
            <v>4367</v>
          </cell>
        </row>
        <row r="25">
          <cell r="I25">
            <v>1605</v>
          </cell>
        </row>
        <row r="27">
          <cell r="I27">
            <v>1229</v>
          </cell>
        </row>
        <row r="29">
          <cell r="I29">
            <v>296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1934</v>
          </cell>
        </row>
        <row r="25">
          <cell r="E25">
            <v>2126</v>
          </cell>
        </row>
      </sheetData>
      <sheetData sheetId="11"/>
      <sheetData sheetId="12"/>
      <sheetData sheetId="13"/>
      <sheetData sheetId="14">
        <row r="8">
          <cell r="H8">
            <v>7495</v>
          </cell>
        </row>
        <row r="18">
          <cell r="H18">
            <v>5466</v>
          </cell>
        </row>
        <row r="22">
          <cell r="H22">
            <v>926</v>
          </cell>
        </row>
        <row r="23">
          <cell r="H23">
            <v>284</v>
          </cell>
        </row>
        <row r="24">
          <cell r="H24">
            <v>255</v>
          </cell>
        </row>
        <row r="25">
          <cell r="H25">
            <v>121</v>
          </cell>
        </row>
        <row r="27">
          <cell r="H27">
            <v>209</v>
          </cell>
        </row>
        <row r="28">
          <cell r="H28">
            <v>39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2</v>
          </cell>
        </row>
        <row r="33">
          <cell r="H33">
            <v>0</v>
          </cell>
        </row>
        <row r="34">
          <cell r="H34">
            <v>16</v>
          </cell>
        </row>
        <row r="35">
          <cell r="H35">
            <v>76</v>
          </cell>
        </row>
        <row r="37">
          <cell r="H37">
            <v>718</v>
          </cell>
        </row>
      </sheetData>
      <sheetData sheetId="15"/>
      <sheetData sheetId="16"/>
      <sheetData sheetId="17">
        <row r="7">
          <cell r="F7">
            <v>5821</v>
          </cell>
          <cell r="G7">
            <v>1738</v>
          </cell>
        </row>
      </sheetData>
      <sheetData sheetId="18"/>
      <sheetData sheetId="19"/>
      <sheetData sheetId="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3644</v>
          </cell>
          <cell r="I11">
            <v>2167</v>
          </cell>
        </row>
        <row r="16">
          <cell r="H16">
            <v>2604</v>
          </cell>
        </row>
        <row r="18">
          <cell r="H18">
            <v>124</v>
          </cell>
        </row>
        <row r="20">
          <cell r="H20">
            <v>1723</v>
          </cell>
        </row>
        <row r="21">
          <cell r="H21">
            <v>1138</v>
          </cell>
        </row>
        <row r="22">
          <cell r="I22">
            <v>912</v>
          </cell>
        </row>
        <row r="24">
          <cell r="H24">
            <v>1112</v>
          </cell>
        </row>
        <row r="26">
          <cell r="H26">
            <v>2169</v>
          </cell>
        </row>
        <row r="27">
          <cell r="H27">
            <v>720</v>
          </cell>
        </row>
        <row r="29">
          <cell r="H29">
            <v>927</v>
          </cell>
        </row>
        <row r="31">
          <cell r="H31">
            <v>61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4416</v>
          </cell>
        </row>
        <row r="16">
          <cell r="F16">
            <v>2097</v>
          </cell>
        </row>
        <row r="20">
          <cell r="F20">
            <v>650</v>
          </cell>
        </row>
        <row r="21">
          <cell r="F21">
            <v>167</v>
          </cell>
        </row>
        <row r="22">
          <cell r="F22">
            <v>399</v>
          </cell>
        </row>
        <row r="23">
          <cell r="F23">
            <v>53</v>
          </cell>
        </row>
        <row r="25">
          <cell r="F25">
            <v>27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4</v>
          </cell>
        </row>
        <row r="33">
          <cell r="F33">
            <v>2</v>
          </cell>
        </row>
        <row r="35">
          <cell r="F35">
            <v>498</v>
          </cell>
        </row>
      </sheetData>
      <sheetData sheetId="11"/>
      <sheetData sheetId="12"/>
      <sheetData sheetId="13">
        <row r="20">
          <cell r="E20">
            <v>1926</v>
          </cell>
          <cell r="F20">
            <v>1363</v>
          </cell>
        </row>
      </sheetData>
      <sheetData sheetId="14"/>
      <sheetData sheetId="15">
        <row r="26">
          <cell r="D26">
            <v>915</v>
          </cell>
        </row>
        <row r="27">
          <cell r="D27">
            <v>1326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2883</v>
          </cell>
          <cell r="J9">
            <v>1764</v>
          </cell>
        </row>
        <row r="14">
          <cell r="I14">
            <v>2076</v>
          </cell>
        </row>
        <row r="16">
          <cell r="I16">
            <v>82</v>
          </cell>
        </row>
        <row r="18">
          <cell r="I18">
            <v>1335</v>
          </cell>
        </row>
        <row r="19">
          <cell r="I19">
            <v>840</v>
          </cell>
        </row>
        <row r="20">
          <cell r="J20">
            <v>756</v>
          </cell>
        </row>
        <row r="22">
          <cell r="I22">
            <v>804</v>
          </cell>
        </row>
        <row r="24">
          <cell r="I24">
            <v>1776</v>
          </cell>
        </row>
        <row r="25">
          <cell r="I25">
            <v>635</v>
          </cell>
        </row>
        <row r="27">
          <cell r="I27">
            <v>720</v>
          </cell>
        </row>
        <row r="29">
          <cell r="I29">
            <v>81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745</v>
          </cell>
        </row>
        <row r="25">
          <cell r="E25">
            <v>1034</v>
          </cell>
        </row>
      </sheetData>
      <sheetData sheetId="11"/>
      <sheetData sheetId="12"/>
      <sheetData sheetId="13"/>
      <sheetData sheetId="14">
        <row r="8">
          <cell r="H8">
            <v>4088</v>
          </cell>
        </row>
        <row r="18">
          <cell r="H18">
            <v>2268</v>
          </cell>
        </row>
        <row r="22">
          <cell r="H22">
            <v>717</v>
          </cell>
        </row>
        <row r="23">
          <cell r="H23">
            <v>166</v>
          </cell>
        </row>
        <row r="24">
          <cell r="H24">
            <v>457</v>
          </cell>
        </row>
        <row r="25">
          <cell r="H25">
            <v>32</v>
          </cell>
        </row>
        <row r="27">
          <cell r="H27">
            <v>62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23</v>
          </cell>
        </row>
        <row r="37">
          <cell r="H37">
            <v>435</v>
          </cell>
        </row>
      </sheetData>
      <sheetData sheetId="15"/>
      <sheetData sheetId="16"/>
      <sheetData sheetId="17">
        <row r="7">
          <cell r="F7">
            <v>1905</v>
          </cell>
          <cell r="G7">
            <v>1399</v>
          </cell>
        </row>
      </sheetData>
      <sheetData sheetId="18"/>
      <sheetData sheetId="19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1824</v>
          </cell>
          <cell r="I11">
            <v>1200</v>
          </cell>
        </row>
        <row r="16">
          <cell r="H16">
            <v>1178</v>
          </cell>
        </row>
        <row r="18">
          <cell r="H18">
            <v>78</v>
          </cell>
        </row>
        <row r="20">
          <cell r="H20">
            <v>575</v>
          </cell>
        </row>
        <row r="21">
          <cell r="H21">
            <v>301</v>
          </cell>
        </row>
        <row r="22">
          <cell r="I22">
            <v>444</v>
          </cell>
        </row>
        <row r="24">
          <cell r="H24">
            <v>591</v>
          </cell>
        </row>
        <row r="26">
          <cell r="H26">
            <v>984</v>
          </cell>
        </row>
        <row r="27">
          <cell r="H27">
            <v>368</v>
          </cell>
        </row>
        <row r="29">
          <cell r="H29">
            <v>503</v>
          </cell>
        </row>
        <row r="31">
          <cell r="H31">
            <v>62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2434</v>
          </cell>
        </row>
        <row r="16">
          <cell r="F16">
            <v>1574</v>
          </cell>
        </row>
        <row r="20">
          <cell r="F20">
            <v>395</v>
          </cell>
        </row>
        <row r="21">
          <cell r="F21">
            <v>173</v>
          </cell>
        </row>
        <row r="22">
          <cell r="F22">
            <v>31</v>
          </cell>
        </row>
        <row r="23">
          <cell r="F23">
            <v>94</v>
          </cell>
        </row>
        <row r="25">
          <cell r="F25">
            <v>66</v>
          </cell>
        </row>
        <row r="26">
          <cell r="F26">
            <v>30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1</v>
          </cell>
        </row>
        <row r="33">
          <cell r="F33">
            <v>2</v>
          </cell>
        </row>
        <row r="35">
          <cell r="F35">
            <v>259</v>
          </cell>
        </row>
      </sheetData>
      <sheetData sheetId="11"/>
      <sheetData sheetId="12"/>
      <sheetData sheetId="13">
        <row r="20">
          <cell r="E20">
            <v>907</v>
          </cell>
          <cell r="F20">
            <v>582</v>
          </cell>
        </row>
      </sheetData>
      <sheetData sheetId="14"/>
      <sheetData sheetId="15">
        <row r="26">
          <cell r="D26">
            <v>612</v>
          </cell>
        </row>
        <row r="27">
          <cell r="D27">
            <v>421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1601</v>
          </cell>
          <cell r="J9">
            <v>1047</v>
          </cell>
        </row>
        <row r="14">
          <cell r="I14">
            <v>1031</v>
          </cell>
        </row>
        <row r="16">
          <cell r="I16">
            <v>74</v>
          </cell>
        </row>
        <row r="18">
          <cell r="I18">
            <v>518</v>
          </cell>
        </row>
        <row r="19">
          <cell r="I19">
            <v>286</v>
          </cell>
        </row>
        <row r="20">
          <cell r="J20">
            <v>395</v>
          </cell>
        </row>
        <row r="22">
          <cell r="I22">
            <v>483</v>
          </cell>
        </row>
        <row r="24">
          <cell r="I24">
            <v>959</v>
          </cell>
        </row>
        <row r="25">
          <cell r="I25">
            <v>348</v>
          </cell>
        </row>
        <row r="27">
          <cell r="I27">
            <v>453</v>
          </cell>
        </row>
        <row r="29">
          <cell r="I29">
            <v>61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524</v>
          </cell>
        </row>
        <row r="25">
          <cell r="E25">
            <v>373</v>
          </cell>
        </row>
      </sheetData>
      <sheetData sheetId="11"/>
      <sheetData sheetId="12"/>
      <sheetData sheetId="13"/>
      <sheetData sheetId="14">
        <row r="8">
          <cell r="H8">
            <v>2280</v>
          </cell>
        </row>
        <row r="18">
          <cell r="H18">
            <v>1705</v>
          </cell>
        </row>
        <row r="22">
          <cell r="H22">
            <v>415</v>
          </cell>
        </row>
        <row r="23">
          <cell r="H23">
            <v>193</v>
          </cell>
        </row>
        <row r="24">
          <cell r="H24">
            <v>41</v>
          </cell>
        </row>
        <row r="25">
          <cell r="H25">
            <v>69</v>
          </cell>
        </row>
        <row r="27">
          <cell r="H27">
            <v>95</v>
          </cell>
        </row>
        <row r="28">
          <cell r="H28">
            <v>15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2</v>
          </cell>
        </row>
        <row r="35">
          <cell r="H35">
            <v>27</v>
          </cell>
        </row>
        <row r="37">
          <cell r="H37">
            <v>307</v>
          </cell>
        </row>
      </sheetData>
      <sheetData sheetId="15"/>
      <sheetData sheetId="16"/>
      <sheetData sheetId="17">
        <row r="7">
          <cell r="F7">
            <v>1325</v>
          </cell>
          <cell r="G7">
            <v>720</v>
          </cell>
        </row>
      </sheetData>
      <sheetData sheetId="18"/>
      <sheetData sheetId="19"/>
      <sheetData sheetId="2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3618</v>
          </cell>
          <cell r="I11">
            <v>2196</v>
          </cell>
        </row>
        <row r="16">
          <cell r="H16">
            <v>2104</v>
          </cell>
        </row>
        <row r="18">
          <cell r="H18">
            <v>125</v>
          </cell>
        </row>
        <row r="20">
          <cell r="H20">
            <v>1295</v>
          </cell>
        </row>
        <row r="21">
          <cell r="H21">
            <v>578</v>
          </cell>
        </row>
        <row r="22">
          <cell r="I22">
            <v>811</v>
          </cell>
        </row>
        <row r="24">
          <cell r="H24">
            <v>1061</v>
          </cell>
        </row>
        <row r="26">
          <cell r="H26">
            <v>1859</v>
          </cell>
        </row>
        <row r="27">
          <cell r="H27">
            <v>854</v>
          </cell>
        </row>
        <row r="29">
          <cell r="H29">
            <v>801</v>
          </cell>
        </row>
        <row r="31">
          <cell r="H31">
            <v>135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4485</v>
          </cell>
        </row>
        <row r="16">
          <cell r="F16">
            <v>2162</v>
          </cell>
        </row>
        <row r="20">
          <cell r="F20">
            <v>188</v>
          </cell>
        </row>
        <row r="21">
          <cell r="F21">
            <v>4</v>
          </cell>
        </row>
        <row r="22">
          <cell r="F22">
            <v>66</v>
          </cell>
        </row>
        <row r="23">
          <cell r="F23">
            <v>58</v>
          </cell>
        </row>
        <row r="25">
          <cell r="F25">
            <v>45</v>
          </cell>
        </row>
        <row r="26">
          <cell r="F26">
            <v>5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7</v>
          </cell>
        </row>
        <row r="32">
          <cell r="F32">
            <v>3</v>
          </cell>
        </row>
        <row r="33">
          <cell r="F33">
            <v>50</v>
          </cell>
        </row>
        <row r="35">
          <cell r="F35">
            <v>219</v>
          </cell>
        </row>
      </sheetData>
      <sheetData sheetId="11"/>
      <sheetData sheetId="12"/>
      <sheetData sheetId="13">
        <row r="20">
          <cell r="E20">
            <v>3489</v>
          </cell>
          <cell r="F20">
            <v>509</v>
          </cell>
        </row>
      </sheetData>
      <sheetData sheetId="14"/>
      <sheetData sheetId="15">
        <row r="26">
          <cell r="D26">
            <v>1218</v>
          </cell>
        </row>
        <row r="27">
          <cell r="D27">
            <v>1153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3007</v>
          </cell>
          <cell r="J9">
            <v>1891</v>
          </cell>
        </row>
        <row r="14">
          <cell r="I14">
            <v>1702</v>
          </cell>
        </row>
        <row r="16">
          <cell r="I16">
            <v>75</v>
          </cell>
        </row>
        <row r="18">
          <cell r="I18">
            <v>1108</v>
          </cell>
        </row>
        <row r="19">
          <cell r="I19">
            <v>501</v>
          </cell>
        </row>
        <row r="20">
          <cell r="J20">
            <v>727</v>
          </cell>
        </row>
        <row r="22">
          <cell r="I22">
            <v>821</v>
          </cell>
        </row>
        <row r="24">
          <cell r="I24">
            <v>1830</v>
          </cell>
        </row>
        <row r="25">
          <cell r="I25">
            <v>720</v>
          </cell>
        </row>
        <row r="27">
          <cell r="I27">
            <v>684</v>
          </cell>
        </row>
        <row r="29">
          <cell r="I29">
            <v>141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974</v>
          </cell>
        </row>
        <row r="25">
          <cell r="E25">
            <v>979</v>
          </cell>
        </row>
      </sheetData>
      <sheetData sheetId="11"/>
      <sheetData sheetId="12"/>
      <sheetData sheetId="13"/>
      <sheetData sheetId="14">
        <row r="8">
          <cell r="H8">
            <v>3523</v>
          </cell>
        </row>
        <row r="18">
          <cell r="H18">
            <v>2259</v>
          </cell>
        </row>
        <row r="22">
          <cell r="H22">
            <v>350</v>
          </cell>
        </row>
        <row r="23">
          <cell r="H23">
            <v>52</v>
          </cell>
        </row>
        <row r="24">
          <cell r="H24">
            <v>102</v>
          </cell>
        </row>
        <row r="25">
          <cell r="H25">
            <v>104</v>
          </cell>
        </row>
        <row r="27">
          <cell r="H27">
            <v>71</v>
          </cell>
        </row>
        <row r="28">
          <cell r="H28">
            <v>9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12</v>
          </cell>
        </row>
        <row r="34">
          <cell r="H34">
            <v>0</v>
          </cell>
        </row>
        <row r="35">
          <cell r="H35">
            <v>31</v>
          </cell>
        </row>
        <row r="37">
          <cell r="H37">
            <v>306</v>
          </cell>
        </row>
      </sheetData>
      <sheetData sheetId="15"/>
      <sheetData sheetId="16"/>
      <sheetData sheetId="17">
        <row r="7">
          <cell r="F7">
            <v>1999</v>
          </cell>
          <cell r="G7">
            <v>663</v>
          </cell>
        </row>
      </sheetData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2567</v>
          </cell>
          <cell r="I11">
            <v>1509</v>
          </cell>
        </row>
        <row r="16">
          <cell r="H16">
            <v>1940</v>
          </cell>
        </row>
        <row r="18">
          <cell r="H18">
            <v>70</v>
          </cell>
        </row>
        <row r="20">
          <cell r="H20">
            <v>888</v>
          </cell>
        </row>
        <row r="21">
          <cell r="H21">
            <v>669</v>
          </cell>
        </row>
        <row r="22">
          <cell r="I22">
            <v>599</v>
          </cell>
        </row>
        <row r="24">
          <cell r="H24">
            <v>717</v>
          </cell>
        </row>
        <row r="26">
          <cell r="H26">
            <v>1798</v>
          </cell>
        </row>
        <row r="27">
          <cell r="H27">
            <v>575</v>
          </cell>
        </row>
        <row r="29">
          <cell r="H29">
            <v>524</v>
          </cell>
        </row>
        <row r="31">
          <cell r="H31">
            <v>54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2489</v>
          </cell>
        </row>
        <row r="16">
          <cell r="F16">
            <v>1476</v>
          </cell>
        </row>
        <row r="20">
          <cell r="F20">
            <v>304</v>
          </cell>
        </row>
        <row r="21">
          <cell r="F21">
            <v>22</v>
          </cell>
        </row>
        <row r="22">
          <cell r="F22">
            <v>185</v>
          </cell>
        </row>
        <row r="23">
          <cell r="F23">
            <v>54</v>
          </cell>
        </row>
        <row r="25">
          <cell r="F25">
            <v>3</v>
          </cell>
        </row>
        <row r="26">
          <cell r="F26">
            <v>37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3</v>
          </cell>
        </row>
        <row r="33">
          <cell r="F33">
            <v>9</v>
          </cell>
        </row>
        <row r="35">
          <cell r="F35">
            <v>391</v>
          </cell>
        </row>
      </sheetData>
      <sheetData sheetId="11"/>
      <sheetData sheetId="12"/>
      <sheetData sheetId="13">
        <row r="20">
          <cell r="E20">
            <v>1354</v>
          </cell>
          <cell r="F20">
            <v>632</v>
          </cell>
        </row>
      </sheetData>
      <sheetData sheetId="14"/>
      <sheetData sheetId="15">
        <row r="26">
          <cell r="D26">
            <v>820</v>
          </cell>
        </row>
        <row r="27">
          <cell r="D27">
            <v>668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2324</v>
          </cell>
          <cell r="J9">
            <v>1387</v>
          </cell>
        </row>
        <row r="14">
          <cell r="I14">
            <v>1774</v>
          </cell>
        </row>
        <row r="16">
          <cell r="I16">
            <v>73</v>
          </cell>
        </row>
        <row r="18">
          <cell r="I18">
            <v>768</v>
          </cell>
        </row>
        <row r="19">
          <cell r="I19">
            <v>615</v>
          </cell>
        </row>
        <row r="20">
          <cell r="J20">
            <v>574</v>
          </cell>
        </row>
        <row r="22">
          <cell r="I22">
            <v>615</v>
          </cell>
        </row>
        <row r="24">
          <cell r="I24">
            <v>1659</v>
          </cell>
        </row>
        <row r="25">
          <cell r="I25">
            <v>565</v>
          </cell>
        </row>
        <row r="27">
          <cell r="I27">
            <v>474</v>
          </cell>
        </row>
        <row r="29">
          <cell r="I29">
            <v>65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737</v>
          </cell>
        </row>
        <row r="25">
          <cell r="E25">
            <v>599</v>
          </cell>
        </row>
      </sheetData>
      <sheetData sheetId="11"/>
      <sheetData sheetId="12"/>
      <sheetData sheetId="13"/>
      <sheetData sheetId="14">
        <row r="8">
          <cell r="H8">
            <v>2265</v>
          </cell>
        </row>
        <row r="18">
          <cell r="H18">
            <v>1525</v>
          </cell>
        </row>
        <row r="22">
          <cell r="H22">
            <v>402</v>
          </cell>
        </row>
        <row r="23">
          <cell r="H23">
            <v>46</v>
          </cell>
        </row>
        <row r="24">
          <cell r="H24">
            <v>219</v>
          </cell>
        </row>
        <row r="25">
          <cell r="H25">
            <v>50</v>
          </cell>
        </row>
        <row r="27">
          <cell r="H27">
            <v>45</v>
          </cell>
        </row>
        <row r="28">
          <cell r="H28">
            <v>42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17</v>
          </cell>
        </row>
        <row r="37">
          <cell r="H37">
            <v>324</v>
          </cell>
        </row>
      </sheetData>
      <sheetData sheetId="15"/>
      <sheetData sheetId="16"/>
      <sheetData sheetId="17">
        <row r="7">
          <cell r="F7">
            <v>1350</v>
          </cell>
          <cell r="G7">
            <v>666</v>
          </cell>
        </row>
      </sheetData>
      <sheetData sheetId="18"/>
      <sheetData sheetId="19"/>
      <sheetData sheetId="2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1715</v>
          </cell>
          <cell r="I11">
            <v>1118</v>
          </cell>
        </row>
        <row r="16">
          <cell r="H16">
            <v>1039</v>
          </cell>
        </row>
        <row r="18">
          <cell r="H18">
            <v>65</v>
          </cell>
        </row>
        <row r="20">
          <cell r="H20">
            <v>754</v>
          </cell>
        </row>
        <row r="21">
          <cell r="H21">
            <v>329</v>
          </cell>
        </row>
        <row r="22">
          <cell r="I22">
            <v>409</v>
          </cell>
        </row>
        <row r="24">
          <cell r="H24">
            <v>507</v>
          </cell>
        </row>
        <row r="26">
          <cell r="H26">
            <v>999</v>
          </cell>
        </row>
        <row r="27">
          <cell r="H27">
            <v>391</v>
          </cell>
        </row>
        <row r="29">
          <cell r="H29">
            <v>384</v>
          </cell>
        </row>
        <row r="31">
          <cell r="H31">
            <v>67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2436</v>
          </cell>
        </row>
        <row r="16">
          <cell r="F16">
            <v>1418</v>
          </cell>
        </row>
        <row r="20">
          <cell r="F20">
            <v>324</v>
          </cell>
        </row>
        <row r="21">
          <cell r="F21">
            <v>110</v>
          </cell>
        </row>
        <row r="22">
          <cell r="F22">
            <v>91</v>
          </cell>
        </row>
        <row r="23">
          <cell r="F23">
            <v>46</v>
          </cell>
        </row>
        <row r="25">
          <cell r="F25">
            <v>62</v>
          </cell>
        </row>
        <row r="26">
          <cell r="F26">
            <v>11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4</v>
          </cell>
        </row>
        <row r="33">
          <cell r="F33">
            <v>37</v>
          </cell>
        </row>
        <row r="35">
          <cell r="F35">
            <v>206</v>
          </cell>
        </row>
      </sheetData>
      <sheetData sheetId="11"/>
      <sheetData sheetId="12"/>
      <sheetData sheetId="13">
        <row r="20">
          <cell r="E20">
            <v>1440</v>
          </cell>
          <cell r="F20">
            <v>647</v>
          </cell>
        </row>
      </sheetData>
      <sheetData sheetId="14"/>
      <sheetData sheetId="15">
        <row r="26">
          <cell r="D26">
            <v>376</v>
          </cell>
        </row>
        <row r="27">
          <cell r="D27">
            <v>653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1444</v>
          </cell>
          <cell r="J9">
            <v>969</v>
          </cell>
        </row>
        <row r="14">
          <cell r="I14">
            <v>890</v>
          </cell>
        </row>
        <row r="16">
          <cell r="I16">
            <v>60</v>
          </cell>
        </row>
        <row r="18">
          <cell r="I18">
            <v>652</v>
          </cell>
        </row>
        <row r="19">
          <cell r="I19">
            <v>286</v>
          </cell>
        </row>
        <row r="20">
          <cell r="J20">
            <v>356</v>
          </cell>
        </row>
        <row r="22">
          <cell r="I22">
            <v>398</v>
          </cell>
        </row>
        <row r="24">
          <cell r="I24">
            <v>847</v>
          </cell>
        </row>
        <row r="25">
          <cell r="I25">
            <v>352</v>
          </cell>
        </row>
        <row r="27">
          <cell r="I27">
            <v>302</v>
          </cell>
        </row>
        <row r="29">
          <cell r="I29">
            <v>87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317</v>
          </cell>
        </row>
        <row r="25">
          <cell r="E25">
            <v>538</v>
          </cell>
        </row>
      </sheetData>
      <sheetData sheetId="11"/>
      <sheetData sheetId="12"/>
      <sheetData sheetId="13"/>
      <sheetData sheetId="14">
        <row r="8">
          <cell r="H8">
            <v>2341</v>
          </cell>
        </row>
        <row r="18">
          <cell r="H18">
            <v>1412</v>
          </cell>
        </row>
        <row r="22">
          <cell r="H22">
            <v>352</v>
          </cell>
        </row>
        <row r="23">
          <cell r="H23">
            <v>104</v>
          </cell>
        </row>
        <row r="24">
          <cell r="H24">
            <v>121</v>
          </cell>
        </row>
        <row r="25">
          <cell r="H25">
            <v>30</v>
          </cell>
        </row>
        <row r="27">
          <cell r="H27">
            <v>67</v>
          </cell>
        </row>
        <row r="28">
          <cell r="H28">
            <v>10</v>
          </cell>
        </row>
        <row r="29">
          <cell r="H29">
            <v>20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3</v>
          </cell>
        </row>
        <row r="37">
          <cell r="H37">
            <v>275</v>
          </cell>
        </row>
      </sheetData>
      <sheetData sheetId="15"/>
      <sheetData sheetId="16"/>
      <sheetData sheetId="17">
        <row r="7">
          <cell r="F7">
            <v>1932</v>
          </cell>
          <cell r="G7">
            <v>777</v>
          </cell>
        </row>
      </sheetData>
      <sheetData sheetId="18"/>
      <sheetData sheetId="19"/>
      <sheetData sheetId="2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1833</v>
          </cell>
          <cell r="I11">
            <v>1085</v>
          </cell>
        </row>
        <row r="16">
          <cell r="H16">
            <v>1114</v>
          </cell>
        </row>
        <row r="18">
          <cell r="H18">
            <v>70</v>
          </cell>
        </row>
        <row r="20">
          <cell r="H20">
            <v>690</v>
          </cell>
        </row>
        <row r="21">
          <cell r="H21">
            <v>313</v>
          </cell>
        </row>
        <row r="22">
          <cell r="I22">
            <v>383</v>
          </cell>
        </row>
        <row r="24">
          <cell r="H24">
            <v>506</v>
          </cell>
        </row>
        <row r="26">
          <cell r="H26">
            <v>1037</v>
          </cell>
        </row>
        <row r="27">
          <cell r="H27">
            <v>458</v>
          </cell>
        </row>
        <row r="29">
          <cell r="H29">
            <v>413</v>
          </cell>
        </row>
        <row r="31">
          <cell r="H31">
            <v>51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2627</v>
          </cell>
        </row>
        <row r="16">
          <cell r="F16">
            <v>1896</v>
          </cell>
        </row>
        <row r="20">
          <cell r="F20">
            <v>577</v>
          </cell>
        </row>
        <row r="21">
          <cell r="F21">
            <v>229</v>
          </cell>
        </row>
        <row r="22">
          <cell r="F22">
            <v>237</v>
          </cell>
        </row>
        <row r="23">
          <cell r="F23">
            <v>61</v>
          </cell>
        </row>
        <row r="25">
          <cell r="F25">
            <v>34</v>
          </cell>
        </row>
        <row r="26">
          <cell r="F26">
            <v>16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27</v>
          </cell>
        </row>
        <row r="35">
          <cell r="F35">
            <v>127</v>
          </cell>
        </row>
      </sheetData>
      <sheetData sheetId="11"/>
      <sheetData sheetId="12"/>
      <sheetData sheetId="13">
        <row r="20">
          <cell r="E20">
            <v>1287</v>
          </cell>
          <cell r="F20">
            <v>745</v>
          </cell>
        </row>
      </sheetData>
      <sheetData sheetId="14"/>
      <sheetData sheetId="15">
        <row r="26">
          <cell r="D26">
            <v>653</v>
          </cell>
        </row>
        <row r="27">
          <cell r="D27">
            <v>519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1618</v>
          </cell>
          <cell r="J9">
            <v>995</v>
          </cell>
        </row>
        <row r="14">
          <cell r="I14">
            <v>1014</v>
          </cell>
        </row>
        <row r="16">
          <cell r="I16">
            <v>61</v>
          </cell>
        </row>
        <row r="18">
          <cell r="I18">
            <v>641</v>
          </cell>
        </row>
        <row r="19">
          <cell r="I19">
            <v>290</v>
          </cell>
        </row>
        <row r="20">
          <cell r="J20">
            <v>380</v>
          </cell>
        </row>
        <row r="22">
          <cell r="I22">
            <v>424</v>
          </cell>
        </row>
        <row r="24">
          <cell r="I24">
            <v>994</v>
          </cell>
        </row>
        <row r="25">
          <cell r="I25">
            <v>410</v>
          </cell>
        </row>
        <row r="27">
          <cell r="I27">
            <v>386</v>
          </cell>
        </row>
        <row r="29">
          <cell r="I29">
            <v>59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570</v>
          </cell>
        </row>
        <row r="25">
          <cell r="E25">
            <v>470</v>
          </cell>
        </row>
      </sheetData>
      <sheetData sheetId="11"/>
      <sheetData sheetId="12"/>
      <sheetData sheetId="13"/>
      <sheetData sheetId="14">
        <row r="8">
          <cell r="H8">
            <v>2381</v>
          </cell>
        </row>
        <row r="18">
          <cell r="H18">
            <v>1939</v>
          </cell>
        </row>
        <row r="22">
          <cell r="H22">
            <v>734</v>
          </cell>
        </row>
        <row r="23">
          <cell r="H23">
            <v>217</v>
          </cell>
        </row>
        <row r="24">
          <cell r="H24">
            <v>351</v>
          </cell>
        </row>
        <row r="25">
          <cell r="H25">
            <v>61</v>
          </cell>
        </row>
        <row r="27">
          <cell r="H27">
            <v>84</v>
          </cell>
        </row>
        <row r="28">
          <cell r="H28">
            <v>17</v>
          </cell>
        </row>
        <row r="29">
          <cell r="H29">
            <v>2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2</v>
          </cell>
        </row>
        <row r="35">
          <cell r="H35">
            <v>45</v>
          </cell>
        </row>
        <row r="37">
          <cell r="H37">
            <v>152</v>
          </cell>
        </row>
      </sheetData>
      <sheetData sheetId="15"/>
      <sheetData sheetId="16"/>
      <sheetData sheetId="17">
        <row r="7">
          <cell r="F7">
            <v>1500</v>
          </cell>
          <cell r="G7">
            <v>924</v>
          </cell>
        </row>
      </sheetData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2441</v>
          </cell>
          <cell r="I11">
            <v>1520</v>
          </cell>
        </row>
        <row r="16">
          <cell r="H16">
            <v>1767</v>
          </cell>
        </row>
        <row r="18">
          <cell r="H18">
            <v>109</v>
          </cell>
        </row>
        <row r="20">
          <cell r="H20">
            <v>906</v>
          </cell>
        </row>
        <row r="21">
          <cell r="H21">
            <v>414</v>
          </cell>
        </row>
        <row r="22">
          <cell r="I22">
            <v>586</v>
          </cell>
        </row>
        <row r="24">
          <cell r="H24">
            <v>681</v>
          </cell>
        </row>
        <row r="26">
          <cell r="H26">
            <v>1265</v>
          </cell>
        </row>
        <row r="27">
          <cell r="H27">
            <v>636</v>
          </cell>
        </row>
        <row r="29">
          <cell r="H29">
            <v>593</v>
          </cell>
        </row>
        <row r="31">
          <cell r="H31">
            <v>203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3860</v>
          </cell>
        </row>
        <row r="16">
          <cell r="F16">
            <v>2136</v>
          </cell>
        </row>
        <row r="20">
          <cell r="F20">
            <v>186</v>
          </cell>
        </row>
        <row r="21">
          <cell r="F21">
            <v>17</v>
          </cell>
        </row>
        <row r="22">
          <cell r="F22">
            <v>60</v>
          </cell>
        </row>
        <row r="23">
          <cell r="F23">
            <v>54</v>
          </cell>
        </row>
        <row r="25">
          <cell r="F25">
            <v>42</v>
          </cell>
        </row>
        <row r="26">
          <cell r="F26">
            <v>8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5</v>
          </cell>
        </row>
        <row r="33">
          <cell r="F33">
            <v>25</v>
          </cell>
        </row>
        <row r="35">
          <cell r="F35">
            <v>410</v>
          </cell>
        </row>
      </sheetData>
      <sheetData sheetId="11"/>
      <sheetData sheetId="12"/>
      <sheetData sheetId="13">
        <row r="20">
          <cell r="E20">
            <v>2177</v>
          </cell>
          <cell r="F20">
            <v>789</v>
          </cell>
        </row>
      </sheetData>
      <sheetData sheetId="14"/>
      <sheetData sheetId="15">
        <row r="26">
          <cell r="D26">
            <v>738</v>
          </cell>
        </row>
        <row r="27">
          <cell r="D27">
            <v>860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2053</v>
          </cell>
          <cell r="J9">
            <v>1302</v>
          </cell>
        </row>
        <row r="14">
          <cell r="I14">
            <v>1515</v>
          </cell>
        </row>
        <row r="16">
          <cell r="I16">
            <v>94</v>
          </cell>
        </row>
        <row r="18">
          <cell r="I18">
            <v>748</v>
          </cell>
        </row>
        <row r="19">
          <cell r="I19">
            <v>373</v>
          </cell>
        </row>
        <row r="20">
          <cell r="J20">
            <v>512</v>
          </cell>
        </row>
        <row r="22">
          <cell r="I22">
            <v>567</v>
          </cell>
        </row>
        <row r="24">
          <cell r="I24">
            <v>1125</v>
          </cell>
        </row>
        <row r="25">
          <cell r="I25">
            <v>540</v>
          </cell>
        </row>
        <row r="27">
          <cell r="I27">
            <v>523</v>
          </cell>
        </row>
        <row r="29">
          <cell r="I29">
            <v>193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577</v>
          </cell>
        </row>
        <row r="25">
          <cell r="E25">
            <v>737</v>
          </cell>
        </row>
      </sheetData>
      <sheetData sheetId="11"/>
      <sheetData sheetId="12"/>
      <sheetData sheetId="13"/>
      <sheetData sheetId="14">
        <row r="8">
          <cell r="H8">
            <v>3201</v>
          </cell>
        </row>
        <row r="18">
          <cell r="H18">
            <v>2000</v>
          </cell>
        </row>
        <row r="22">
          <cell r="H22">
            <v>292</v>
          </cell>
        </row>
        <row r="23">
          <cell r="H23">
            <v>40</v>
          </cell>
        </row>
        <row r="24">
          <cell r="H24">
            <v>72</v>
          </cell>
        </row>
        <row r="25">
          <cell r="H25">
            <v>84</v>
          </cell>
        </row>
        <row r="27">
          <cell r="H27">
            <v>70</v>
          </cell>
        </row>
        <row r="28">
          <cell r="H28">
            <v>17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8</v>
          </cell>
        </row>
        <row r="34">
          <cell r="H34">
            <v>1</v>
          </cell>
        </row>
        <row r="35">
          <cell r="H35">
            <v>20</v>
          </cell>
        </row>
        <row r="37">
          <cell r="H37">
            <v>311</v>
          </cell>
        </row>
      </sheetData>
      <sheetData sheetId="15"/>
      <sheetData sheetId="16"/>
      <sheetData sheetId="17">
        <row r="7">
          <cell r="F7">
            <v>2529</v>
          </cell>
          <cell r="G7">
            <v>670</v>
          </cell>
        </row>
      </sheetData>
      <sheetData sheetId="18"/>
      <sheetData sheetId="19"/>
      <sheetData sheetId="2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2024</v>
          </cell>
          <cell r="I11">
            <v>1124</v>
          </cell>
        </row>
        <row r="16">
          <cell r="H16">
            <v>1466</v>
          </cell>
        </row>
        <row r="18">
          <cell r="H18">
            <v>80</v>
          </cell>
        </row>
        <row r="20">
          <cell r="H20">
            <v>697</v>
          </cell>
        </row>
        <row r="21">
          <cell r="H21">
            <v>403</v>
          </cell>
        </row>
        <row r="22">
          <cell r="I22">
            <v>436</v>
          </cell>
        </row>
        <row r="24">
          <cell r="H24">
            <v>633</v>
          </cell>
        </row>
        <row r="26">
          <cell r="H26">
            <v>1082</v>
          </cell>
        </row>
        <row r="27">
          <cell r="H27">
            <v>451</v>
          </cell>
        </row>
        <row r="29">
          <cell r="H29">
            <v>510</v>
          </cell>
        </row>
        <row r="31">
          <cell r="H31">
            <v>112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2382</v>
          </cell>
        </row>
        <row r="16">
          <cell r="F16">
            <v>1545</v>
          </cell>
        </row>
        <row r="20">
          <cell r="F20">
            <v>311</v>
          </cell>
        </row>
        <row r="21">
          <cell r="F21">
            <v>79</v>
          </cell>
        </row>
        <row r="22">
          <cell r="F22">
            <v>77</v>
          </cell>
        </row>
        <row r="23">
          <cell r="F23">
            <v>64</v>
          </cell>
        </row>
        <row r="25">
          <cell r="F25">
            <v>71</v>
          </cell>
        </row>
        <row r="26">
          <cell r="F26">
            <v>12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4</v>
          </cell>
        </row>
        <row r="32">
          <cell r="F32">
            <v>4</v>
          </cell>
        </row>
        <row r="33">
          <cell r="F33">
            <v>10</v>
          </cell>
        </row>
        <row r="35">
          <cell r="F35">
            <v>76</v>
          </cell>
        </row>
      </sheetData>
      <sheetData sheetId="11"/>
      <sheetData sheetId="12"/>
      <sheetData sheetId="13">
        <row r="20">
          <cell r="E20">
            <v>718</v>
          </cell>
          <cell r="F20">
            <v>356</v>
          </cell>
        </row>
      </sheetData>
      <sheetData sheetId="14"/>
      <sheetData sheetId="15">
        <row r="26">
          <cell r="D26">
            <v>680</v>
          </cell>
        </row>
        <row r="27">
          <cell r="D27">
            <v>640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1792</v>
          </cell>
          <cell r="J9">
            <v>1011</v>
          </cell>
        </row>
        <row r="14">
          <cell r="I14">
            <v>1291</v>
          </cell>
        </row>
        <row r="16">
          <cell r="I16">
            <v>57</v>
          </cell>
        </row>
        <row r="18">
          <cell r="I18">
            <v>623</v>
          </cell>
        </row>
        <row r="19">
          <cell r="I19">
            <v>338</v>
          </cell>
        </row>
        <row r="20">
          <cell r="J20">
            <v>400</v>
          </cell>
        </row>
        <row r="22">
          <cell r="I22">
            <v>536</v>
          </cell>
        </row>
        <row r="24">
          <cell r="I24">
            <v>1055</v>
          </cell>
        </row>
        <row r="25">
          <cell r="I25">
            <v>406</v>
          </cell>
        </row>
        <row r="27">
          <cell r="I27">
            <v>460</v>
          </cell>
        </row>
        <row r="29">
          <cell r="I29">
            <v>130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597</v>
          </cell>
        </row>
        <row r="25">
          <cell r="E25">
            <v>579</v>
          </cell>
        </row>
      </sheetData>
      <sheetData sheetId="11"/>
      <sheetData sheetId="12"/>
      <sheetData sheetId="13"/>
      <sheetData sheetId="14">
        <row r="8">
          <cell r="H8">
            <v>2104</v>
          </cell>
        </row>
        <row r="18">
          <cell r="H18">
            <v>1699</v>
          </cell>
        </row>
        <row r="22">
          <cell r="H22">
            <v>447</v>
          </cell>
        </row>
        <row r="23">
          <cell r="H23">
            <v>160</v>
          </cell>
        </row>
        <row r="24">
          <cell r="H24">
            <v>99</v>
          </cell>
        </row>
        <row r="25">
          <cell r="H25">
            <v>82</v>
          </cell>
        </row>
        <row r="27">
          <cell r="H27">
            <v>79</v>
          </cell>
        </row>
        <row r="28">
          <cell r="H28">
            <v>14</v>
          </cell>
        </row>
        <row r="29">
          <cell r="H29">
            <v>6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3</v>
          </cell>
        </row>
        <row r="34">
          <cell r="H34">
            <v>4</v>
          </cell>
        </row>
        <row r="35">
          <cell r="H35">
            <v>20</v>
          </cell>
        </row>
        <row r="37">
          <cell r="H37">
            <v>110</v>
          </cell>
        </row>
      </sheetData>
      <sheetData sheetId="15"/>
      <sheetData sheetId="16"/>
      <sheetData sheetId="17">
        <row r="7">
          <cell r="F7">
            <v>1020</v>
          </cell>
          <cell r="G7">
            <v>505</v>
          </cell>
        </row>
      </sheetData>
      <sheetData sheetId="18"/>
      <sheetData sheetId="19"/>
      <sheetData sheetId="2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1766</v>
          </cell>
          <cell r="I11">
            <v>1078</v>
          </cell>
        </row>
        <row r="16">
          <cell r="H16">
            <v>1072</v>
          </cell>
        </row>
        <row r="18">
          <cell r="H18">
            <v>64</v>
          </cell>
        </row>
        <row r="20">
          <cell r="H20">
            <v>731</v>
          </cell>
        </row>
        <row r="21">
          <cell r="H21">
            <v>367</v>
          </cell>
        </row>
        <row r="22">
          <cell r="I22">
            <v>327</v>
          </cell>
        </row>
        <row r="24">
          <cell r="H24">
            <v>546</v>
          </cell>
        </row>
        <row r="26">
          <cell r="H26">
            <v>1082</v>
          </cell>
        </row>
        <row r="27">
          <cell r="H27">
            <v>386</v>
          </cell>
        </row>
        <row r="29">
          <cell r="H29">
            <v>293</v>
          </cell>
        </row>
        <row r="31">
          <cell r="H31">
            <v>78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1985</v>
          </cell>
        </row>
        <row r="16">
          <cell r="F16">
            <v>1154</v>
          </cell>
        </row>
        <row r="20">
          <cell r="F20">
            <v>216</v>
          </cell>
        </row>
        <row r="21">
          <cell r="F21">
            <v>111</v>
          </cell>
        </row>
        <row r="22">
          <cell r="F22">
            <v>21</v>
          </cell>
        </row>
        <row r="23">
          <cell r="F23">
            <v>30</v>
          </cell>
        </row>
        <row r="25">
          <cell r="F25">
            <v>42</v>
          </cell>
        </row>
        <row r="26">
          <cell r="F26">
            <v>10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2</v>
          </cell>
        </row>
        <row r="32">
          <cell r="F32">
            <v>0</v>
          </cell>
        </row>
        <row r="33">
          <cell r="F33">
            <v>46</v>
          </cell>
        </row>
        <row r="35">
          <cell r="F35">
            <v>79</v>
          </cell>
        </row>
      </sheetData>
      <sheetData sheetId="11"/>
      <sheetData sheetId="12"/>
      <sheetData sheetId="13">
        <row r="20">
          <cell r="E20">
            <v>638</v>
          </cell>
          <cell r="F20">
            <v>245</v>
          </cell>
        </row>
      </sheetData>
      <sheetData sheetId="14"/>
      <sheetData sheetId="15">
        <row r="26">
          <cell r="D26">
            <v>549</v>
          </cell>
        </row>
        <row r="27">
          <cell r="D27">
            <v>604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1500</v>
          </cell>
          <cell r="J9">
            <v>944</v>
          </cell>
        </row>
        <row r="14">
          <cell r="I14">
            <v>932</v>
          </cell>
        </row>
        <row r="16">
          <cell r="I16">
            <v>47</v>
          </cell>
        </row>
        <row r="18">
          <cell r="I18">
            <v>626</v>
          </cell>
        </row>
        <row r="19">
          <cell r="I19">
            <v>308</v>
          </cell>
        </row>
        <row r="20">
          <cell r="J20">
            <v>310</v>
          </cell>
        </row>
        <row r="22">
          <cell r="I22">
            <v>414</v>
          </cell>
        </row>
        <row r="24">
          <cell r="I24">
            <v>1036</v>
          </cell>
        </row>
        <row r="25">
          <cell r="I25">
            <v>350</v>
          </cell>
        </row>
        <row r="27">
          <cell r="I27">
            <v>266</v>
          </cell>
        </row>
        <row r="29">
          <cell r="I29">
            <v>121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459</v>
          </cell>
        </row>
        <row r="25">
          <cell r="E25">
            <v>499</v>
          </cell>
        </row>
      </sheetData>
      <sheetData sheetId="11"/>
      <sheetData sheetId="12"/>
      <sheetData sheetId="13"/>
      <sheetData sheetId="14">
        <row r="8">
          <cell r="H8">
            <v>1713</v>
          </cell>
        </row>
        <row r="18">
          <cell r="H18">
            <v>1265</v>
          </cell>
        </row>
        <row r="22">
          <cell r="H22">
            <v>259</v>
          </cell>
        </row>
        <row r="23">
          <cell r="H23">
            <v>123</v>
          </cell>
        </row>
        <row r="24">
          <cell r="H24">
            <v>26</v>
          </cell>
        </row>
        <row r="25">
          <cell r="H25">
            <v>50</v>
          </cell>
        </row>
        <row r="27">
          <cell r="H27">
            <v>55</v>
          </cell>
        </row>
        <row r="28">
          <cell r="H28">
            <v>5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63</v>
          </cell>
        </row>
        <row r="37">
          <cell r="H37">
            <v>112</v>
          </cell>
        </row>
      </sheetData>
      <sheetData sheetId="15"/>
      <sheetData sheetId="16"/>
      <sheetData sheetId="17">
        <row r="7">
          <cell r="F7">
            <v>1060</v>
          </cell>
          <cell r="G7">
            <v>376</v>
          </cell>
        </row>
      </sheetData>
      <sheetData sheetId="18"/>
      <sheetData sheetId="19"/>
      <sheetData sheetId="2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2472</v>
          </cell>
          <cell r="I11">
            <v>1642</v>
          </cell>
        </row>
        <row r="16">
          <cell r="H16">
            <v>1542</v>
          </cell>
        </row>
        <row r="18">
          <cell r="H18">
            <v>103</v>
          </cell>
        </row>
        <row r="20">
          <cell r="H20">
            <v>773</v>
          </cell>
        </row>
        <row r="21">
          <cell r="H21">
            <v>355</v>
          </cell>
        </row>
        <row r="22">
          <cell r="I22">
            <v>521</v>
          </cell>
        </row>
        <row r="24">
          <cell r="H24">
            <v>644</v>
          </cell>
        </row>
        <row r="26">
          <cell r="H26">
            <v>1306</v>
          </cell>
        </row>
        <row r="27">
          <cell r="H27">
            <v>572</v>
          </cell>
        </row>
        <row r="29">
          <cell r="H29">
            <v>453</v>
          </cell>
        </row>
        <row r="31">
          <cell r="H31">
            <v>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>
            <v>3399</v>
          </cell>
        </row>
        <row r="16">
          <cell r="F16">
            <v>1951</v>
          </cell>
        </row>
        <row r="20">
          <cell r="F20">
            <v>298</v>
          </cell>
        </row>
        <row r="21">
          <cell r="F21">
            <v>65</v>
          </cell>
        </row>
        <row r="22">
          <cell r="F22">
            <v>82</v>
          </cell>
        </row>
        <row r="23">
          <cell r="F23">
            <v>74</v>
          </cell>
        </row>
        <row r="25">
          <cell r="F25">
            <v>45</v>
          </cell>
        </row>
        <row r="26">
          <cell r="F26">
            <v>29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3</v>
          </cell>
        </row>
        <row r="33">
          <cell r="F33">
            <v>7</v>
          </cell>
        </row>
        <row r="35">
          <cell r="F35">
            <v>232</v>
          </cell>
        </row>
      </sheetData>
      <sheetData sheetId="11"/>
      <sheetData sheetId="12"/>
      <sheetData sheetId="13">
        <row r="20">
          <cell r="E20">
            <v>1121</v>
          </cell>
          <cell r="F20">
            <v>579</v>
          </cell>
        </row>
      </sheetData>
      <sheetData sheetId="14"/>
      <sheetData sheetId="15">
        <row r="26">
          <cell r="D26">
            <v>920</v>
          </cell>
        </row>
        <row r="27">
          <cell r="D27">
            <v>551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>
        <row r="9">
          <cell r="I9">
            <v>2158</v>
          </cell>
          <cell r="J9">
            <v>1442</v>
          </cell>
        </row>
        <row r="14">
          <cell r="I14">
            <v>1397</v>
          </cell>
        </row>
        <row r="16">
          <cell r="I16">
            <v>76</v>
          </cell>
        </row>
        <row r="18">
          <cell r="I18">
            <v>670</v>
          </cell>
        </row>
        <row r="19">
          <cell r="I19">
            <v>322</v>
          </cell>
        </row>
        <row r="20">
          <cell r="J20">
            <v>495</v>
          </cell>
        </row>
        <row r="22">
          <cell r="I22">
            <v>563</v>
          </cell>
        </row>
        <row r="24">
          <cell r="I24">
            <v>1240</v>
          </cell>
        </row>
        <row r="25">
          <cell r="I25">
            <v>518</v>
          </cell>
        </row>
        <row r="27">
          <cell r="I27">
            <v>440</v>
          </cell>
        </row>
        <row r="29">
          <cell r="I29">
            <v>79</v>
          </cell>
        </row>
      </sheetData>
      <sheetData sheetId="5"/>
      <sheetData sheetId="6"/>
      <sheetData sheetId="7"/>
      <sheetData sheetId="8"/>
      <sheetData sheetId="9"/>
      <sheetData sheetId="10">
        <row r="24">
          <cell r="E24">
            <v>802</v>
          </cell>
        </row>
        <row r="25">
          <cell r="E25">
            <v>488</v>
          </cell>
        </row>
      </sheetData>
      <sheetData sheetId="11"/>
      <sheetData sheetId="12"/>
      <sheetData sheetId="13"/>
      <sheetData sheetId="14">
        <row r="8">
          <cell r="H8">
            <v>3169</v>
          </cell>
        </row>
        <row r="18">
          <cell r="H18">
            <v>2014</v>
          </cell>
        </row>
        <row r="22">
          <cell r="H22">
            <v>368</v>
          </cell>
        </row>
        <row r="23">
          <cell r="H23">
            <v>91</v>
          </cell>
        </row>
        <row r="24">
          <cell r="H24">
            <v>103</v>
          </cell>
        </row>
        <row r="25">
          <cell r="H25">
            <v>83</v>
          </cell>
        </row>
        <row r="27">
          <cell r="H27">
            <v>60</v>
          </cell>
        </row>
        <row r="28">
          <cell r="H28">
            <v>28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3</v>
          </cell>
        </row>
        <row r="34">
          <cell r="H34">
            <v>0</v>
          </cell>
        </row>
        <row r="35">
          <cell r="H35">
            <v>22</v>
          </cell>
        </row>
        <row r="37">
          <cell r="H37">
            <v>294</v>
          </cell>
        </row>
      </sheetData>
      <sheetData sheetId="15"/>
      <sheetData sheetId="16"/>
      <sheetData sheetId="17">
        <row r="7">
          <cell r="F7">
            <v>1489</v>
          </cell>
          <cell r="G7">
            <v>728</v>
          </cell>
        </row>
      </sheetData>
      <sheetData sheetId="18"/>
      <sheetData sheetId="19"/>
      <sheetData sheetId="2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ykres1"/>
      <sheetName val="Wykres2"/>
      <sheetName val="Wykres3"/>
      <sheetName val="Wykres4"/>
      <sheetName val="Wykres5"/>
      <sheetName val="Wykres6"/>
      <sheetName val="narastająco"/>
      <sheetName val="I"/>
      <sheetName val="II"/>
      <sheetName val="III"/>
      <sheetName val="IV"/>
      <sheetName val="V"/>
      <sheetName val="VI"/>
      <sheetName val="VII"/>
      <sheetName val="VIII"/>
      <sheetName val="IX"/>
      <sheetName val="X"/>
      <sheetName val="XI"/>
      <sheetName val="X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D7">
            <v>1362114</v>
          </cell>
          <cell r="M7">
            <v>213481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ytuł"/>
      <sheetName val="uwagi metodyczne"/>
      <sheetName val="spis tablic"/>
      <sheetName val="1 "/>
      <sheetName val="2 "/>
      <sheetName val="3 "/>
      <sheetName val="4 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a"/>
      <sheetName val="28b"/>
      <sheetName val="29a"/>
      <sheetName val="29b"/>
      <sheetName val="30"/>
      <sheetName val="31"/>
      <sheetName val="32"/>
      <sheetName val="33a"/>
      <sheetName val="33b"/>
      <sheetName val="34a"/>
      <sheetName val="34b"/>
      <sheetName val="35a"/>
      <sheetName val="35b"/>
      <sheetName val="36a"/>
      <sheetName val="36b"/>
      <sheetName val="37a"/>
      <sheetName val="37b"/>
      <sheetName val="38a"/>
      <sheetName val="38b"/>
      <sheetName val="39a"/>
      <sheetName val="39b"/>
      <sheetName val="40a"/>
      <sheetName val="40b"/>
      <sheetName val="41a"/>
      <sheetName val="41b"/>
      <sheetName val="42a"/>
      <sheetName val="42b"/>
      <sheetName val="43a"/>
      <sheetName val="43b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-60"/>
      <sheetName val="61-64"/>
      <sheetName val="65-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9">
          <cell r="F9">
            <v>1189216</v>
          </cell>
        </row>
        <row r="19">
          <cell r="F19">
            <v>787872</v>
          </cell>
        </row>
        <row r="23">
          <cell r="F23">
            <v>135814</v>
          </cell>
        </row>
        <row r="24">
          <cell r="F24">
            <v>37021</v>
          </cell>
        </row>
        <row r="25">
          <cell r="F25">
            <v>20001</v>
          </cell>
        </row>
        <row r="26">
          <cell r="F26">
            <v>39029</v>
          </cell>
        </row>
        <row r="28">
          <cell r="F28">
            <v>25506</v>
          </cell>
        </row>
        <row r="29">
          <cell r="F29">
            <v>8250</v>
          </cell>
        </row>
        <row r="30">
          <cell r="F30">
            <v>1267</v>
          </cell>
        </row>
        <row r="31">
          <cell r="F31">
            <v>4</v>
          </cell>
        </row>
        <row r="32">
          <cell r="F32">
            <v>0</v>
          </cell>
        </row>
        <row r="33">
          <cell r="F33">
            <v>8</v>
          </cell>
        </row>
        <row r="34">
          <cell r="F34">
            <v>1437</v>
          </cell>
        </row>
        <row r="35">
          <cell r="F35">
            <v>3291</v>
          </cell>
        </row>
        <row r="36">
          <cell r="F36">
            <v>30101</v>
          </cell>
        </row>
        <row r="38">
          <cell r="F38">
            <v>96266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ytuł"/>
      <sheetName val="uwagi metodyczne"/>
      <sheetName val="spis tabel"/>
      <sheetName val="1 "/>
      <sheetName val="2 "/>
      <sheetName val="3 "/>
      <sheetName val="4 "/>
      <sheetName val="5"/>
      <sheetName val="6"/>
      <sheetName val="7"/>
      <sheetName val="8-f"/>
      <sheetName val="9-f"/>
      <sheetName val="10-f"/>
      <sheetName val="11-f"/>
      <sheetName val="12-f"/>
      <sheetName val="13-f"/>
      <sheetName val="14-f"/>
      <sheetName val="15-f"/>
      <sheetName val="16-f"/>
      <sheetName val="17-f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a"/>
      <sheetName val="28b"/>
      <sheetName val="28c"/>
      <sheetName val="29a"/>
      <sheetName val="29b"/>
      <sheetName val="30a"/>
      <sheetName val="30b"/>
      <sheetName val="31a"/>
      <sheetName val="31b"/>
      <sheetName val="31c"/>
      <sheetName val="32a"/>
      <sheetName val="32b"/>
      <sheetName val="33a"/>
      <sheetName val="33b"/>
      <sheetName val="34a"/>
      <sheetName val="34b"/>
      <sheetName val="34c"/>
      <sheetName val="35a"/>
      <sheetName val="35b"/>
      <sheetName val="36a"/>
      <sheetName val="36b"/>
      <sheetName val="37 "/>
      <sheetName val="38"/>
      <sheetName val="39"/>
      <sheetName val="40a"/>
      <sheetName val="40b"/>
      <sheetName val="41a"/>
      <sheetName val="41b"/>
      <sheetName val="42a"/>
      <sheetName val="42b"/>
      <sheetName val="43a"/>
      <sheetName val="43b"/>
      <sheetName val="44a"/>
      <sheetName val="44b"/>
      <sheetName val="45a"/>
      <sheetName val="45b"/>
      <sheetName val="46a"/>
      <sheetName val="46b"/>
      <sheetName val="47a"/>
      <sheetName val="47b"/>
      <sheetName val="48a"/>
      <sheetName val="48b"/>
      <sheetName val="49a"/>
      <sheetName val="49b"/>
      <sheetName val="50a"/>
      <sheetName val="50b"/>
      <sheetName val="51"/>
      <sheetName val="52"/>
      <sheetName val="53"/>
      <sheetName val="54"/>
      <sheetName val="55"/>
      <sheetName val="56"/>
      <sheetName val="57"/>
      <sheetName val="58a"/>
      <sheetName val="58b"/>
      <sheetName val="58c"/>
      <sheetName val="59a"/>
      <sheetName val="59b"/>
      <sheetName val="59c"/>
      <sheetName val="59d"/>
      <sheetName val="60"/>
      <sheetName val="61a"/>
      <sheetName val="61b"/>
      <sheetName val="61c"/>
      <sheetName val="62a"/>
      <sheetName val="62b"/>
      <sheetName val="63a"/>
      <sheetName val="63b"/>
      <sheetName val="64a"/>
      <sheetName val="64b"/>
      <sheetName val="65a"/>
      <sheetName val="65b"/>
      <sheetName val="66a"/>
      <sheetName val="66b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-83"/>
      <sheetName val="84-87"/>
      <sheetName val="88-90"/>
      <sheetName val="91"/>
      <sheetName val="92"/>
      <sheetName val="93"/>
      <sheetName val="94"/>
      <sheetName val="95a"/>
      <sheetName val="95b"/>
      <sheetName val="96a"/>
      <sheetName val="96b"/>
      <sheetName val="97a"/>
      <sheetName val="97b"/>
      <sheetName val="97c"/>
      <sheetName val="97d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4">
          <cell r="F24">
            <v>26484</v>
          </cell>
        </row>
        <row r="25">
          <cell r="F25">
            <v>15968</v>
          </cell>
        </row>
        <row r="26">
          <cell r="F26">
            <v>29541</v>
          </cell>
        </row>
        <row r="28">
          <cell r="F28">
            <v>19159</v>
          </cell>
        </row>
        <row r="29">
          <cell r="F29">
            <v>7082</v>
          </cell>
        </row>
        <row r="30">
          <cell r="F30">
            <v>588</v>
          </cell>
        </row>
        <row r="31">
          <cell r="F31">
            <v>2</v>
          </cell>
        </row>
        <row r="32">
          <cell r="F32">
            <v>0</v>
          </cell>
        </row>
        <row r="33">
          <cell r="F33">
            <v>1</v>
          </cell>
        </row>
        <row r="34">
          <cell r="F34">
            <v>899</v>
          </cell>
        </row>
        <row r="35">
          <cell r="F35">
            <v>3407</v>
          </cell>
        </row>
        <row r="36">
          <cell r="F36">
            <v>19849</v>
          </cell>
        </row>
        <row r="38">
          <cell r="F38">
            <v>75793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jęcia pracy"/>
      <sheetName val="Podjęcia pracy - do wykresów"/>
      <sheetName val="W... - podjęcia pracy"/>
      <sheetName val="Podjęcie pr.sub."/>
      <sheetName val="Podjęcie pr.sub.  - do wykresów"/>
      <sheetName val="W33- podjęcia pr. zmiana"/>
      <sheetName val="W34 - podjecia pr.  sub. udział"/>
      <sheetName val="W.. - podjęcia pr. sub.  zmiana"/>
      <sheetName val="Pod pr sub - formy"/>
      <sheetName val="Pod pr sub - str"/>
      <sheetName val="Pod pr sub - formy nowe"/>
      <sheetName val="Str pod pr sub - do wyk"/>
      <sheetName val="W35 - Str pod -wykres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>
        <row r="5">
          <cell r="B5" t="str">
            <v>Prace interwencyjne</v>
          </cell>
        </row>
        <row r="6">
          <cell r="B6" t="str">
            <v>Roboty publiczne</v>
          </cell>
        </row>
        <row r="7">
          <cell r="B7" t="str">
            <v>Działalność gospodarcza</v>
          </cell>
        </row>
        <row r="8">
          <cell r="B8" t="str">
            <v>Refundacja kosztów zatrudnienia</v>
          </cell>
        </row>
        <row r="9">
          <cell r="B9" t="str">
            <v>Inne subsydiowane (w tym formy wprowadzone nowelizacją ustawy o promocji zatrudnienia
i instytucjach rynku pracy z dnia 14 marca 2014 roku)</v>
          </cell>
        </row>
        <row r="12">
          <cell r="B12" t="str">
            <v>Prace interwencyjne</v>
          </cell>
        </row>
        <row r="13">
          <cell r="B13" t="str">
            <v>Roboty publiczne</v>
          </cell>
        </row>
        <row r="14">
          <cell r="B14" t="str">
            <v>Działalność gospodarcza</v>
          </cell>
        </row>
        <row r="15">
          <cell r="B15" t="str">
            <v>Refundacja kosztów zatrudnienia</v>
          </cell>
        </row>
        <row r="16">
          <cell r="B16" t="str">
            <v>Inne subsydiowane (w tym formy wprowadzone nowelizacją ustawy o promocji zatrudnienia
i instytucjach rynku pracy z dnia 14 marca 2014 roku)</v>
          </cell>
        </row>
        <row r="19">
          <cell r="B19" t="str">
            <v>Prace interwencyjne</v>
          </cell>
        </row>
        <row r="20">
          <cell r="B20" t="str">
            <v>Roboty publiczne</v>
          </cell>
        </row>
        <row r="21">
          <cell r="B21" t="str">
            <v>Działalność gospodarcza</v>
          </cell>
        </row>
        <row r="22">
          <cell r="B22" t="str">
            <v>Refundacja kosztów zatrudnienia</v>
          </cell>
        </row>
        <row r="23">
          <cell r="B23" t="str">
            <v>Inne subsydiowane (w tym formy wprowadzone nowelizacją ustawy o promocji zatrudnienia
i instytucjach rynku pracy z dnia 14 marca 2014 roku)</v>
          </cell>
        </row>
      </sheetData>
      <sheetData sheetId="9"/>
      <sheetData sheetId="10"/>
      <sheetData sheetId="1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ska"/>
      <sheetName val="WUP"/>
      <sheetName val="0461"/>
      <sheetName val="0462"/>
      <sheetName val="0463"/>
      <sheetName val="0415"/>
      <sheetName val="0418"/>
      <sheetName val="0401"/>
      <sheetName val="0402"/>
      <sheetName val="0404"/>
      <sheetName val="0405"/>
      <sheetName val="0407"/>
      <sheetName val="0408"/>
      <sheetName val="0409"/>
      <sheetName val="0410"/>
      <sheetName val="0411"/>
      <sheetName val="0412"/>
      <sheetName val="0413"/>
      <sheetName val="0414"/>
      <sheetName val="0416"/>
      <sheetName val="0417"/>
      <sheetName val="0419"/>
    </sheetNames>
    <sheetDataSet>
      <sheetData sheetId="0">
        <row r="7">
          <cell r="D7">
            <v>557457.19999999995</v>
          </cell>
        </row>
        <row r="8">
          <cell r="D8">
            <v>63084.5</v>
          </cell>
        </row>
        <row r="9">
          <cell r="D9">
            <v>129563.5</v>
          </cell>
        </row>
        <row r="10">
          <cell r="D10">
            <v>149109.70000000001</v>
          </cell>
        </row>
        <row r="19">
          <cell r="D19">
            <v>56820.5</v>
          </cell>
        </row>
        <row r="24">
          <cell r="D24">
            <v>620651.80000000005</v>
          </cell>
        </row>
        <row r="26">
          <cell r="D26">
            <v>275718</v>
          </cell>
        </row>
      </sheetData>
      <sheetData sheetId="1">
        <row r="7">
          <cell r="D7">
            <v>45010.700000000004</v>
          </cell>
        </row>
        <row r="8">
          <cell r="D8">
            <v>3823.7</v>
          </cell>
        </row>
        <row r="9">
          <cell r="D9">
            <v>9624.3999999999978</v>
          </cell>
        </row>
        <row r="10">
          <cell r="D10">
            <v>25366.100000000002</v>
          </cell>
        </row>
        <row r="19">
          <cell r="D19">
            <v>2319.9</v>
          </cell>
        </row>
        <row r="24">
          <cell r="D24">
            <v>28802.100000000002</v>
          </cell>
        </row>
        <row r="26">
          <cell r="D26">
            <v>26147.8</v>
          </cell>
        </row>
      </sheetData>
      <sheetData sheetId="2">
        <row r="7">
          <cell r="D7">
            <v>3350.7</v>
          </cell>
        </row>
        <row r="8">
          <cell r="D8">
            <v>191.7</v>
          </cell>
        </row>
        <row r="9">
          <cell r="D9">
            <v>302.89999999999998</v>
          </cell>
        </row>
        <row r="10">
          <cell r="D10">
            <v>421.2</v>
          </cell>
        </row>
        <row r="19">
          <cell r="D19">
            <v>0</v>
          </cell>
        </row>
        <row r="24">
          <cell r="D24">
            <v>2995.1</v>
          </cell>
        </row>
        <row r="26">
          <cell r="D26">
            <v>0</v>
          </cell>
        </row>
      </sheetData>
      <sheetData sheetId="3">
        <row r="7">
          <cell r="D7">
            <v>1926.8</v>
          </cell>
        </row>
        <row r="8">
          <cell r="D8">
            <v>662.9</v>
          </cell>
        </row>
        <row r="9">
          <cell r="D9">
            <v>166.5</v>
          </cell>
        </row>
        <row r="10">
          <cell r="D10">
            <v>4213.7</v>
          </cell>
        </row>
        <row r="19">
          <cell r="D19">
            <v>54.6</v>
          </cell>
        </row>
        <row r="24">
          <cell r="D24">
            <v>1776.3</v>
          </cell>
        </row>
        <row r="26">
          <cell r="D26">
            <v>12008.2</v>
          </cell>
        </row>
      </sheetData>
      <sheetData sheetId="4">
        <row r="7">
          <cell r="D7">
            <v>1664.2</v>
          </cell>
        </row>
        <row r="8">
          <cell r="D8">
            <v>160.6</v>
          </cell>
        </row>
        <row r="9">
          <cell r="D9">
            <v>34.1</v>
          </cell>
        </row>
        <row r="10">
          <cell r="D10">
            <v>65.5</v>
          </cell>
        </row>
        <row r="19">
          <cell r="D19">
            <v>288</v>
          </cell>
        </row>
        <row r="24">
          <cell r="D24">
            <v>1019.8</v>
          </cell>
        </row>
        <row r="26">
          <cell r="D26">
            <v>644.9</v>
          </cell>
        </row>
      </sheetData>
      <sheetData sheetId="5">
        <row r="7">
          <cell r="D7">
            <v>2454.6999999999998</v>
          </cell>
        </row>
        <row r="8">
          <cell r="D8">
            <v>963.1</v>
          </cell>
        </row>
        <row r="9">
          <cell r="D9">
            <v>1158.9000000000001</v>
          </cell>
        </row>
        <row r="10">
          <cell r="D10">
            <v>0</v>
          </cell>
        </row>
        <row r="19">
          <cell r="D19">
            <v>26.5</v>
          </cell>
        </row>
        <row r="24">
          <cell r="D24">
            <v>3097.1</v>
          </cell>
        </row>
        <row r="26">
          <cell r="D26">
            <v>1823.5</v>
          </cell>
        </row>
      </sheetData>
      <sheetData sheetId="6">
        <row r="7">
          <cell r="D7">
            <v>5487.4</v>
          </cell>
        </row>
        <row r="8">
          <cell r="D8">
            <v>945.6</v>
          </cell>
        </row>
        <row r="9">
          <cell r="D9">
            <v>663.6</v>
          </cell>
        </row>
        <row r="10">
          <cell r="D10">
            <v>5602.6</v>
          </cell>
        </row>
        <row r="19">
          <cell r="D19">
            <v>496</v>
          </cell>
        </row>
        <row r="24">
          <cell r="D24">
            <v>2727.8</v>
          </cell>
        </row>
        <row r="26">
          <cell r="D26">
            <v>2293</v>
          </cell>
        </row>
      </sheetData>
      <sheetData sheetId="7">
        <row r="7">
          <cell r="D7">
            <v>1774</v>
          </cell>
        </row>
        <row r="8">
          <cell r="D8">
            <v>71.5</v>
          </cell>
        </row>
        <row r="9">
          <cell r="D9">
            <v>53.3</v>
          </cell>
        </row>
        <row r="10">
          <cell r="D10">
            <v>328.6</v>
          </cell>
        </row>
        <row r="19">
          <cell r="D19">
            <v>76.900000000000006</v>
          </cell>
        </row>
        <row r="24">
          <cell r="D24">
            <v>854.6</v>
          </cell>
        </row>
        <row r="26">
          <cell r="D26">
            <v>721</v>
          </cell>
        </row>
      </sheetData>
      <sheetData sheetId="8">
        <row r="7">
          <cell r="D7">
            <v>1068</v>
          </cell>
        </row>
        <row r="8">
          <cell r="D8">
            <v>32.299999999999997</v>
          </cell>
        </row>
        <row r="9">
          <cell r="D9">
            <v>98.2</v>
          </cell>
        </row>
        <row r="10">
          <cell r="D10">
            <v>0</v>
          </cell>
        </row>
        <row r="19">
          <cell r="D19">
            <v>12</v>
          </cell>
        </row>
        <row r="24">
          <cell r="D24">
            <v>569.70000000000005</v>
          </cell>
        </row>
        <row r="26">
          <cell r="D26">
            <v>143.69999999999999</v>
          </cell>
        </row>
      </sheetData>
      <sheetData sheetId="9">
        <row r="7">
          <cell r="D7">
            <v>1685</v>
          </cell>
        </row>
        <row r="8">
          <cell r="D8">
            <v>99</v>
          </cell>
        </row>
        <row r="9">
          <cell r="D9">
            <v>567</v>
          </cell>
        </row>
        <row r="10">
          <cell r="D10">
            <v>689</v>
          </cell>
        </row>
        <row r="19">
          <cell r="D19">
            <v>0</v>
          </cell>
        </row>
        <row r="24">
          <cell r="D24">
            <v>650</v>
          </cell>
        </row>
        <row r="26">
          <cell r="D26">
            <v>300</v>
          </cell>
        </row>
      </sheetData>
      <sheetData sheetId="10">
        <row r="7">
          <cell r="D7">
            <v>1867</v>
          </cell>
        </row>
        <row r="8">
          <cell r="D8">
            <v>11.9</v>
          </cell>
        </row>
        <row r="9">
          <cell r="D9">
            <v>452.9</v>
          </cell>
        </row>
        <row r="10">
          <cell r="D10">
            <v>0</v>
          </cell>
        </row>
        <row r="19">
          <cell r="D19">
            <v>132</v>
          </cell>
        </row>
        <row r="24">
          <cell r="D24">
            <v>820</v>
          </cell>
        </row>
        <row r="26">
          <cell r="D26">
            <v>540</v>
          </cell>
        </row>
      </sheetData>
      <sheetData sheetId="11">
        <row r="7">
          <cell r="D7">
            <v>5513.9</v>
          </cell>
        </row>
        <row r="8">
          <cell r="D8">
            <v>102.1</v>
          </cell>
        </row>
        <row r="9">
          <cell r="D9">
            <v>1179.9000000000001</v>
          </cell>
        </row>
        <row r="10">
          <cell r="D10">
            <v>2406</v>
          </cell>
        </row>
        <row r="19">
          <cell r="D19">
            <v>190</v>
          </cell>
        </row>
        <row r="24">
          <cell r="D24">
            <v>1694</v>
          </cell>
        </row>
        <row r="26">
          <cell r="D26">
            <v>1320</v>
          </cell>
        </row>
      </sheetData>
      <sheetData sheetId="12">
        <row r="7">
          <cell r="D7">
            <v>4498.2</v>
          </cell>
        </row>
        <row r="8">
          <cell r="D8">
            <v>27.2</v>
          </cell>
        </row>
        <row r="9">
          <cell r="D9">
            <v>883.9</v>
          </cell>
        </row>
        <row r="10">
          <cell r="D10">
            <v>4302</v>
          </cell>
        </row>
        <row r="19">
          <cell r="D19">
            <v>0</v>
          </cell>
        </row>
        <row r="24">
          <cell r="D24">
            <v>1060</v>
          </cell>
        </row>
        <row r="26">
          <cell r="D26">
            <v>337</v>
          </cell>
        </row>
      </sheetData>
      <sheetData sheetId="13">
        <row r="7">
          <cell r="D7">
            <v>1089.0999999999999</v>
          </cell>
        </row>
        <row r="8">
          <cell r="D8">
            <v>5.6</v>
          </cell>
        </row>
        <row r="9">
          <cell r="D9">
            <v>797</v>
          </cell>
        </row>
        <row r="10">
          <cell r="D10">
            <v>206.4</v>
          </cell>
        </row>
        <row r="19">
          <cell r="D19">
            <v>120</v>
          </cell>
        </row>
        <row r="24">
          <cell r="D24">
            <v>1871.8</v>
          </cell>
        </row>
        <row r="26">
          <cell r="D26">
            <v>1080.9000000000001</v>
          </cell>
        </row>
      </sheetData>
      <sheetData sheetId="14">
        <row r="7">
          <cell r="D7">
            <v>1971.6</v>
          </cell>
        </row>
        <row r="8">
          <cell r="D8">
            <v>52</v>
          </cell>
        </row>
        <row r="9">
          <cell r="D9">
            <v>16.5</v>
          </cell>
        </row>
        <row r="10">
          <cell r="D10">
            <v>824.4</v>
          </cell>
        </row>
        <row r="19">
          <cell r="D19">
            <v>29.4</v>
          </cell>
        </row>
        <row r="24">
          <cell r="D24">
            <v>1138.5999999999999</v>
          </cell>
        </row>
        <row r="26">
          <cell r="D26">
            <v>524</v>
          </cell>
        </row>
      </sheetData>
      <sheetData sheetId="15">
        <row r="7">
          <cell r="D7">
            <v>2944.4</v>
          </cell>
        </row>
        <row r="8">
          <cell r="D8">
            <v>57.4</v>
          </cell>
        </row>
        <row r="9">
          <cell r="D9">
            <v>110.2</v>
          </cell>
        </row>
        <row r="10">
          <cell r="D10">
            <v>1841.3</v>
          </cell>
        </row>
        <row r="19">
          <cell r="D19">
            <v>292.5</v>
          </cell>
        </row>
        <row r="24">
          <cell r="D24">
            <v>1272</v>
          </cell>
        </row>
        <row r="26">
          <cell r="D26">
            <v>0</v>
          </cell>
        </row>
      </sheetData>
      <sheetData sheetId="16">
        <row r="7">
          <cell r="D7">
            <v>1490.1</v>
          </cell>
        </row>
        <row r="8">
          <cell r="D8">
            <v>35</v>
          </cell>
        </row>
        <row r="9">
          <cell r="D9">
            <v>445.5</v>
          </cell>
        </row>
        <row r="10">
          <cell r="D10">
            <v>484.5</v>
          </cell>
        </row>
        <row r="19">
          <cell r="D19">
            <v>110</v>
          </cell>
        </row>
        <row r="24">
          <cell r="D24">
            <v>821.4</v>
          </cell>
        </row>
        <row r="26">
          <cell r="D26">
            <v>691.5</v>
          </cell>
        </row>
      </sheetData>
      <sheetData sheetId="17">
        <row r="7">
          <cell r="D7">
            <v>691</v>
          </cell>
        </row>
        <row r="8">
          <cell r="D8">
            <v>95.5</v>
          </cell>
        </row>
        <row r="9">
          <cell r="D9">
            <v>1282.9000000000001</v>
          </cell>
        </row>
        <row r="10">
          <cell r="D10">
            <v>1537.9</v>
          </cell>
        </row>
        <row r="19">
          <cell r="D19">
            <v>60</v>
          </cell>
        </row>
        <row r="24">
          <cell r="D24">
            <v>1278</v>
          </cell>
        </row>
        <row r="26">
          <cell r="D26">
            <v>582.6</v>
          </cell>
        </row>
      </sheetData>
      <sheetData sheetId="18">
        <row r="7">
          <cell r="D7">
            <v>2631.8</v>
          </cell>
        </row>
        <row r="8">
          <cell r="D8">
            <v>114</v>
          </cell>
        </row>
        <row r="9">
          <cell r="D9">
            <v>67.3</v>
          </cell>
        </row>
        <row r="10">
          <cell r="D10">
            <v>634.5</v>
          </cell>
        </row>
        <row r="19">
          <cell r="D19">
            <v>35</v>
          </cell>
        </row>
        <row r="24">
          <cell r="D24">
            <v>1079.9000000000001</v>
          </cell>
        </row>
        <row r="26">
          <cell r="D26">
            <v>520</v>
          </cell>
        </row>
      </sheetData>
      <sheetData sheetId="19">
        <row r="7">
          <cell r="D7">
            <v>385.1</v>
          </cell>
        </row>
        <row r="8">
          <cell r="D8">
            <v>48.2</v>
          </cell>
        </row>
        <row r="9">
          <cell r="D9">
            <v>446.4</v>
          </cell>
        </row>
        <row r="10">
          <cell r="D10">
            <v>729.8</v>
          </cell>
        </row>
        <row r="19">
          <cell r="D19">
            <v>94</v>
          </cell>
        </row>
        <row r="24">
          <cell r="D24">
            <v>1457.2</v>
          </cell>
        </row>
        <row r="26">
          <cell r="D26">
            <v>1004.5</v>
          </cell>
        </row>
      </sheetData>
      <sheetData sheetId="20">
        <row r="7">
          <cell r="D7">
            <v>767.9</v>
          </cell>
        </row>
        <row r="8">
          <cell r="D8">
            <v>134</v>
          </cell>
        </row>
        <row r="9">
          <cell r="D9">
            <v>616.29999999999995</v>
          </cell>
        </row>
        <row r="10">
          <cell r="D10">
            <v>274.8</v>
          </cell>
        </row>
        <row r="19">
          <cell r="D19">
            <v>81</v>
          </cell>
        </row>
        <row r="24">
          <cell r="D24">
            <v>870</v>
          </cell>
        </row>
        <row r="26">
          <cell r="D26">
            <v>893</v>
          </cell>
        </row>
      </sheetData>
      <sheetData sheetId="21">
        <row r="7">
          <cell r="D7">
            <v>1749.8</v>
          </cell>
        </row>
        <row r="8">
          <cell r="D8">
            <v>14.1</v>
          </cell>
        </row>
        <row r="9">
          <cell r="D9">
            <v>281.10000000000002</v>
          </cell>
        </row>
        <row r="10">
          <cell r="D10">
            <v>803.9</v>
          </cell>
        </row>
        <row r="19">
          <cell r="D19">
            <v>222</v>
          </cell>
        </row>
        <row r="24">
          <cell r="D24">
            <v>1748.8</v>
          </cell>
        </row>
        <row r="26">
          <cell r="D26">
            <v>720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ska"/>
      <sheetName val="WUP"/>
      <sheetName val="0461"/>
      <sheetName val="0462"/>
      <sheetName val="0463"/>
      <sheetName val="0415"/>
      <sheetName val="0418"/>
      <sheetName val="0401"/>
      <sheetName val="0402"/>
      <sheetName val="0404"/>
      <sheetName val="0405"/>
      <sheetName val="0407"/>
      <sheetName val="0408"/>
      <sheetName val="0409"/>
      <sheetName val="0410"/>
      <sheetName val="0411"/>
      <sheetName val="0412"/>
      <sheetName val="0413"/>
      <sheetName val="0414"/>
      <sheetName val="0416"/>
      <sheetName val="0417"/>
      <sheetName val="0419"/>
    </sheetNames>
    <sheetDataSet>
      <sheetData sheetId="0">
        <row r="7">
          <cell r="D7">
            <v>863190368.88999999</v>
          </cell>
        </row>
        <row r="8">
          <cell r="D8">
            <v>103149449.78</v>
          </cell>
        </row>
        <row r="9">
          <cell r="D9">
            <v>212663286.97</v>
          </cell>
        </row>
        <row r="10">
          <cell r="D10">
            <v>214313831.44999999</v>
          </cell>
        </row>
        <row r="19">
          <cell r="D19">
            <v>71032667.180000007</v>
          </cell>
        </row>
        <row r="24">
          <cell r="D24">
            <v>891228746.26999998</v>
          </cell>
        </row>
        <row r="26">
          <cell r="D26">
            <v>445664669.93000001</v>
          </cell>
        </row>
      </sheetData>
      <sheetData sheetId="1">
        <row r="7">
          <cell r="D7">
            <v>60318581.960000001</v>
          </cell>
        </row>
        <row r="8">
          <cell r="D8">
            <v>5255383.8600000003</v>
          </cell>
        </row>
        <row r="9">
          <cell r="D9">
            <v>13241378.289999999</v>
          </cell>
        </row>
        <row r="10">
          <cell r="D10">
            <v>34198653.839999996</v>
          </cell>
        </row>
        <row r="19">
          <cell r="D19">
            <v>2916066.99</v>
          </cell>
        </row>
        <row r="24">
          <cell r="D24">
            <v>41197699.899999999</v>
          </cell>
        </row>
        <row r="26">
          <cell r="D26">
            <v>43783412.579999998</v>
          </cell>
        </row>
      </sheetData>
      <sheetData sheetId="2">
        <row r="7">
          <cell r="D7">
            <v>1864416.85</v>
          </cell>
        </row>
        <row r="8">
          <cell r="D8">
            <v>211371.09</v>
          </cell>
        </row>
        <row r="9">
          <cell r="D9">
            <v>308228.15999999997</v>
          </cell>
        </row>
        <row r="10">
          <cell r="D10">
            <v>300679.81</v>
          </cell>
        </row>
        <row r="19">
          <cell r="D19">
            <v>0</v>
          </cell>
        </row>
        <row r="24">
          <cell r="D24">
            <v>5709829.5700000003</v>
          </cell>
        </row>
        <row r="26">
          <cell r="D26">
            <v>1518326.88</v>
          </cell>
        </row>
      </sheetData>
      <sheetData sheetId="3">
        <row r="7">
          <cell r="D7">
            <v>3458592.97</v>
          </cell>
        </row>
        <row r="8">
          <cell r="D8">
            <v>608139.12</v>
          </cell>
        </row>
        <row r="9">
          <cell r="D9">
            <v>114407.62</v>
          </cell>
        </row>
        <row r="10">
          <cell r="D10">
            <v>5547713.71</v>
          </cell>
        </row>
        <row r="19">
          <cell r="D19">
            <v>79000</v>
          </cell>
        </row>
        <row r="24">
          <cell r="D24">
            <v>2988329.72</v>
          </cell>
        </row>
        <row r="26">
          <cell r="D26">
            <v>13317597.01</v>
          </cell>
        </row>
      </sheetData>
      <sheetData sheetId="4">
        <row r="7">
          <cell r="D7">
            <v>3133546.52</v>
          </cell>
        </row>
        <row r="8">
          <cell r="D8">
            <v>508570.47</v>
          </cell>
        </row>
        <row r="9">
          <cell r="D9">
            <v>172155.85</v>
          </cell>
        </row>
        <row r="10">
          <cell r="D10">
            <v>249687.02</v>
          </cell>
        </row>
        <row r="19">
          <cell r="D19">
            <v>274000</v>
          </cell>
        </row>
        <row r="24">
          <cell r="D24">
            <v>1552132.26</v>
          </cell>
        </row>
        <row r="26">
          <cell r="D26">
            <v>1946322.04</v>
          </cell>
        </row>
      </sheetData>
      <sheetData sheetId="5">
        <row r="7">
          <cell r="D7">
            <v>3502909.01</v>
          </cell>
        </row>
        <row r="8">
          <cell r="D8">
            <v>880909.52</v>
          </cell>
        </row>
        <row r="9">
          <cell r="D9">
            <v>1705376.94</v>
          </cell>
        </row>
        <row r="10">
          <cell r="D10">
            <v>44475.82</v>
          </cell>
        </row>
        <row r="19">
          <cell r="D19">
            <v>30000</v>
          </cell>
        </row>
        <row r="24">
          <cell r="D24">
            <v>3233401.01</v>
          </cell>
        </row>
        <row r="26">
          <cell r="D26">
            <v>2577443.08</v>
          </cell>
        </row>
      </sheetData>
      <sheetData sheetId="6">
        <row r="7">
          <cell r="D7">
            <v>7594814.8099999996</v>
          </cell>
        </row>
        <row r="8">
          <cell r="D8">
            <v>1253843.1399999999</v>
          </cell>
        </row>
        <row r="9">
          <cell r="D9">
            <v>1297960.3</v>
          </cell>
        </row>
        <row r="10">
          <cell r="D10">
            <v>5833496.6600000001</v>
          </cell>
        </row>
        <row r="19">
          <cell r="D19">
            <v>576000</v>
          </cell>
        </row>
        <row r="24">
          <cell r="D24">
            <v>5974615.7999999998</v>
          </cell>
        </row>
        <row r="26">
          <cell r="D26">
            <v>5159657.18</v>
          </cell>
        </row>
      </sheetData>
      <sheetData sheetId="7">
        <row r="7">
          <cell r="D7">
            <v>3042843.63</v>
          </cell>
        </row>
        <row r="8">
          <cell r="D8">
            <v>86842.880000000005</v>
          </cell>
        </row>
        <row r="9">
          <cell r="D9">
            <v>78386.289999999994</v>
          </cell>
        </row>
        <row r="10">
          <cell r="D10">
            <v>352705.77</v>
          </cell>
        </row>
        <row r="19">
          <cell r="D19">
            <v>66924.990000000005</v>
          </cell>
        </row>
        <row r="24">
          <cell r="D24">
            <v>1588109.85</v>
          </cell>
        </row>
        <row r="26">
          <cell r="D26">
            <v>1138585.1100000001</v>
          </cell>
        </row>
      </sheetData>
      <sheetData sheetId="8">
        <row r="7">
          <cell r="D7">
            <v>2398920.31</v>
          </cell>
        </row>
        <row r="8">
          <cell r="D8">
            <v>191199.98</v>
          </cell>
        </row>
        <row r="9">
          <cell r="D9">
            <v>157646.94</v>
          </cell>
        </row>
        <row r="10">
          <cell r="D10">
            <v>33172.49</v>
          </cell>
        </row>
        <row r="19">
          <cell r="D19">
            <v>114000</v>
          </cell>
        </row>
        <row r="24">
          <cell r="D24">
            <v>1308779.03</v>
          </cell>
        </row>
        <row r="26">
          <cell r="D26">
            <v>628642.94999999995</v>
          </cell>
        </row>
      </sheetData>
      <sheetData sheetId="9">
        <row r="7">
          <cell r="D7">
            <v>2897606.07</v>
          </cell>
        </row>
        <row r="8">
          <cell r="D8">
            <v>119428.11</v>
          </cell>
        </row>
        <row r="9">
          <cell r="D9">
            <v>651315.46</v>
          </cell>
        </row>
        <row r="10">
          <cell r="D10">
            <v>1696328.34</v>
          </cell>
        </row>
        <row r="19">
          <cell r="D19">
            <v>28042</v>
          </cell>
        </row>
        <row r="24">
          <cell r="D24">
            <v>779973.41</v>
          </cell>
        </row>
        <row r="26">
          <cell r="D26">
            <v>1017713.52</v>
          </cell>
        </row>
      </sheetData>
      <sheetData sheetId="10">
        <row r="7">
          <cell r="D7">
            <v>2546012.29</v>
          </cell>
        </row>
        <row r="8">
          <cell r="D8">
            <v>23966.91</v>
          </cell>
        </row>
        <row r="9">
          <cell r="D9">
            <v>592664.18999999994</v>
          </cell>
        </row>
        <row r="10">
          <cell r="D10">
            <v>0</v>
          </cell>
        </row>
        <row r="19">
          <cell r="D19">
            <v>70000</v>
          </cell>
        </row>
        <row r="24">
          <cell r="D24">
            <v>699452.88</v>
          </cell>
        </row>
        <row r="26">
          <cell r="D26">
            <v>599300</v>
          </cell>
        </row>
      </sheetData>
      <sheetData sheetId="11">
        <row r="7">
          <cell r="D7">
            <v>7926164.9900000002</v>
          </cell>
        </row>
        <row r="8">
          <cell r="D8">
            <v>126966.85</v>
          </cell>
        </row>
        <row r="9">
          <cell r="D9">
            <v>1404111.33</v>
          </cell>
        </row>
        <row r="10">
          <cell r="D10">
            <v>3317070.73</v>
          </cell>
        </row>
        <row r="19">
          <cell r="D19">
            <v>540000</v>
          </cell>
        </row>
        <row r="24">
          <cell r="D24">
            <v>2723216.71</v>
          </cell>
        </row>
        <row r="26">
          <cell r="D26">
            <v>3276883.54</v>
          </cell>
        </row>
      </sheetData>
      <sheetData sheetId="12">
        <row r="7">
          <cell r="D7">
            <v>4066259.76</v>
          </cell>
        </row>
        <row r="8">
          <cell r="D8">
            <v>281252.46000000002</v>
          </cell>
        </row>
        <row r="9">
          <cell r="D9">
            <v>1259776.0900000001</v>
          </cell>
        </row>
        <row r="10">
          <cell r="D10">
            <v>5655140.0999999996</v>
          </cell>
        </row>
        <row r="19">
          <cell r="D19">
            <v>0</v>
          </cell>
        </row>
        <row r="24">
          <cell r="D24">
            <v>849902.04</v>
          </cell>
        </row>
        <row r="26">
          <cell r="D26">
            <v>1175000</v>
          </cell>
        </row>
      </sheetData>
      <sheetData sheetId="13">
        <row r="7">
          <cell r="D7">
            <v>1671484.71</v>
          </cell>
        </row>
        <row r="8">
          <cell r="D8">
            <v>89153.08</v>
          </cell>
        </row>
        <row r="9">
          <cell r="D9">
            <v>1142104.8600000001</v>
          </cell>
        </row>
        <row r="10">
          <cell r="D10">
            <v>277639.96999999997</v>
          </cell>
        </row>
        <row r="19">
          <cell r="D19">
            <v>76000</v>
          </cell>
        </row>
        <row r="24">
          <cell r="D24">
            <v>1391318.75</v>
          </cell>
        </row>
        <row r="26">
          <cell r="D26">
            <v>1815101.4399999999</v>
          </cell>
        </row>
      </sheetData>
      <sheetData sheetId="14">
        <row r="7">
          <cell r="D7">
            <v>2501690.04</v>
          </cell>
        </row>
        <row r="8">
          <cell r="D8">
            <v>122343.07</v>
          </cell>
        </row>
        <row r="9">
          <cell r="D9">
            <v>150647.64000000001</v>
          </cell>
        </row>
        <row r="10">
          <cell r="D10">
            <v>1200418.1499999999</v>
          </cell>
        </row>
        <row r="19">
          <cell r="D19">
            <v>50000</v>
          </cell>
        </row>
        <row r="24">
          <cell r="D24">
            <v>2077000</v>
          </cell>
        </row>
        <row r="26">
          <cell r="D26">
            <v>1115138</v>
          </cell>
        </row>
      </sheetData>
      <sheetData sheetId="15">
        <row r="7">
          <cell r="D7">
            <v>3383541.96</v>
          </cell>
        </row>
        <row r="8">
          <cell r="D8">
            <v>115154.68</v>
          </cell>
        </row>
        <row r="9">
          <cell r="D9">
            <v>336228.84</v>
          </cell>
        </row>
        <row r="10">
          <cell r="D10">
            <v>2497149.46</v>
          </cell>
        </row>
        <row r="19">
          <cell r="D19">
            <v>322500</v>
          </cell>
        </row>
        <row r="24">
          <cell r="D24">
            <v>1197740</v>
          </cell>
        </row>
        <row r="26">
          <cell r="D26">
            <v>1008000</v>
          </cell>
        </row>
      </sheetData>
      <sheetData sheetId="16">
        <row r="7">
          <cell r="D7">
            <v>2451985.88</v>
          </cell>
        </row>
        <row r="8">
          <cell r="D8">
            <v>9476.1299999999992</v>
          </cell>
        </row>
        <row r="9">
          <cell r="D9">
            <v>672536.65</v>
          </cell>
        </row>
        <row r="10">
          <cell r="D10">
            <v>831451.62</v>
          </cell>
        </row>
        <row r="19">
          <cell r="D19">
            <v>79000</v>
          </cell>
        </row>
        <row r="24">
          <cell r="D24">
            <v>601400</v>
          </cell>
        </row>
        <row r="26">
          <cell r="D26">
            <v>939000</v>
          </cell>
        </row>
      </sheetData>
      <sheetData sheetId="17">
        <row r="7">
          <cell r="D7">
            <v>1046817.21</v>
          </cell>
        </row>
        <row r="8">
          <cell r="D8">
            <v>151146.20000000001</v>
          </cell>
        </row>
        <row r="9">
          <cell r="D9">
            <v>963750.01</v>
          </cell>
        </row>
        <row r="10">
          <cell r="D10">
            <v>2855325.78</v>
          </cell>
        </row>
        <row r="19">
          <cell r="D19">
            <v>80000</v>
          </cell>
        </row>
        <row r="24">
          <cell r="D24">
            <v>1345000</v>
          </cell>
        </row>
        <row r="26">
          <cell r="D26">
            <v>1534452.63</v>
          </cell>
        </row>
      </sheetData>
      <sheetData sheetId="18">
        <row r="7">
          <cell r="D7">
            <v>2656293.59</v>
          </cell>
        </row>
        <row r="8">
          <cell r="D8">
            <v>132768.65</v>
          </cell>
        </row>
        <row r="9">
          <cell r="D9">
            <v>217166.11</v>
          </cell>
        </row>
        <row r="10">
          <cell r="D10">
            <v>879188.43</v>
          </cell>
        </row>
        <row r="19">
          <cell r="D19">
            <v>90000</v>
          </cell>
        </row>
        <row r="24">
          <cell r="D24">
            <v>1676919.61</v>
          </cell>
        </row>
        <row r="26">
          <cell r="D26">
            <v>1140000</v>
          </cell>
        </row>
      </sheetData>
      <sheetData sheetId="19">
        <row r="7">
          <cell r="D7">
            <v>610674.56999999995</v>
          </cell>
        </row>
        <row r="8">
          <cell r="D8">
            <v>98056.39</v>
          </cell>
        </row>
        <row r="9">
          <cell r="D9">
            <v>757244.11</v>
          </cell>
        </row>
        <row r="10">
          <cell r="D10">
            <v>1104018.76</v>
          </cell>
        </row>
        <row r="19">
          <cell r="D19">
            <v>120000</v>
          </cell>
        </row>
        <row r="24">
          <cell r="D24">
            <v>1959489.55</v>
          </cell>
        </row>
        <row r="26">
          <cell r="D26">
            <v>1517720.2</v>
          </cell>
        </row>
      </sheetData>
      <sheetData sheetId="20">
        <row r="7">
          <cell r="D7">
            <v>1180196.8400000001</v>
          </cell>
        </row>
        <row r="8">
          <cell r="D8">
            <v>182085.75</v>
          </cell>
        </row>
        <row r="9">
          <cell r="D9">
            <v>798991.83</v>
          </cell>
        </row>
        <row r="10">
          <cell r="D10">
            <v>328566.56</v>
          </cell>
        </row>
        <row r="19">
          <cell r="D19">
            <v>70000</v>
          </cell>
        </row>
        <row r="24">
          <cell r="D24">
            <v>1499500</v>
          </cell>
        </row>
        <row r="26">
          <cell r="D26">
            <v>1260000</v>
          </cell>
        </row>
      </sheetData>
      <sheetData sheetId="21">
        <row r="7">
          <cell r="D7">
            <v>2383809.9500000002</v>
          </cell>
        </row>
        <row r="8">
          <cell r="D8">
            <v>62709.38</v>
          </cell>
        </row>
        <row r="9">
          <cell r="D9">
            <v>460679.07</v>
          </cell>
        </row>
        <row r="10">
          <cell r="D10">
            <v>1194424.6599999999</v>
          </cell>
        </row>
        <row r="19">
          <cell r="D19">
            <v>250600</v>
          </cell>
        </row>
        <row r="24">
          <cell r="D24">
            <v>2041589.71</v>
          </cell>
        </row>
        <row r="26">
          <cell r="D26">
            <v>1098529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wykresów"/>
      <sheetName val="Stopa - do wykresów"/>
      <sheetName val="W1"/>
      <sheetName val="Bezrobotni - do wykresów"/>
      <sheetName val="W3"/>
      <sheetName val="W4"/>
      <sheetName val="Kobiety - do wykresów"/>
      <sheetName val="W5"/>
      <sheetName val="W6"/>
      <sheetName val="Zam na wsi - do wykresów"/>
      <sheetName val="W7"/>
      <sheetName val="W8"/>
      <sheetName val="Bez kw. - do wykresów"/>
      <sheetName val="W9"/>
      <sheetName val="W10"/>
      <sheetName val="Bez dośw. zaw. - do wykresów"/>
      <sheetName val="W11"/>
      <sheetName val="W12"/>
      <sheetName val="Bez wyk. śr. - do wykresów"/>
      <sheetName val="W13"/>
      <sheetName val="W14"/>
      <sheetName val="K. po ur dz. - do wykresów"/>
      <sheetName val="W15"/>
      <sheetName val="W16"/>
      <sheetName val="&quot;absolwenci&quot; - do wykresów"/>
      <sheetName val="W17"/>
      <sheetName val="W18"/>
      <sheetName val="Do 30 lat - do wykresów"/>
      <sheetName val="W19"/>
      <sheetName val="W20"/>
      <sheetName val="Pow 50 lat - do wykresów"/>
      <sheetName val="W21"/>
      <sheetName val="W22"/>
      <sheetName val="Długotrwale - do wykresów"/>
      <sheetName val="W23"/>
      <sheetName val="W24"/>
      <sheetName val="Niepełnosprawni  - do wykresów"/>
      <sheetName val="W25"/>
      <sheetName val="W26"/>
      <sheetName val="Posiadający dziecko  - do wykre"/>
      <sheetName val="W27"/>
      <sheetName val="W28"/>
      <sheetName val="Oferty - do wykresów"/>
      <sheetName val="W29"/>
      <sheetName val="W30"/>
      <sheetName val="Oferty sub.  - do wykresów"/>
      <sheetName val="W31"/>
      <sheetName val="W32"/>
      <sheetName val="podjecia prac - do wykresów"/>
      <sheetName val="W33"/>
      <sheetName val="W34"/>
      <sheetName val="W35"/>
      <sheetName val="aktywne programy do wykresów"/>
      <sheetName val="W36"/>
      <sheetName val="W37"/>
      <sheetName val="Aktywizacja-uk pomoc"/>
      <sheetName val="Aktywizacja-pod pr pomoc"/>
      <sheetName val="Efektywność og"/>
      <sheetName val="Efektywność kosztowa og"/>
      <sheetName val="Efekt - do wykresów"/>
      <sheetName val="W38"/>
      <sheetName val="W39"/>
      <sheetName val="Stosunek FA do nap- do wykresu"/>
      <sheetName val="W40"/>
      <sheetName val="W41"/>
      <sheetName val="szkolenia do wykresów"/>
      <sheetName val="W42"/>
      <sheetName val="W43"/>
      <sheetName val="Efekt szkolenia - do wykresów"/>
      <sheetName val="W44"/>
      <sheetName val="W45"/>
      <sheetName val="Staże - do wykresów"/>
      <sheetName val="W46"/>
      <sheetName val="W47"/>
      <sheetName val="Efekt staże - do wykresów"/>
      <sheetName val="W48"/>
      <sheetName val="W49"/>
      <sheetName val="Podjęcie pr.int.  - do wykresów"/>
      <sheetName val="W50"/>
      <sheetName val="W51"/>
      <sheetName val="Efekt pr int - do wykresów"/>
      <sheetName val="W52"/>
      <sheetName val="W53"/>
      <sheetName val="Podjęcie rob.pub  - do wykr"/>
      <sheetName val="W54"/>
      <sheetName val="W55"/>
      <sheetName val="Efekt rob.pub. - do wykresów"/>
      <sheetName val="W56"/>
      <sheetName val="W57"/>
      <sheetName val="Podjęcie dz.gosp. - do wykresów"/>
      <sheetName val="W58"/>
      <sheetName val="W59"/>
      <sheetName val="Efekt pod.dz. - do wykresów"/>
      <sheetName val="W60"/>
      <sheetName val="W61"/>
      <sheetName val="Podjęcie ref. zatr. - do wykres"/>
      <sheetName val="W62"/>
      <sheetName val="W63"/>
      <sheetName val="Efekt ref.zatr. - do wykresów"/>
      <sheetName val="W64"/>
      <sheetName val="W65"/>
      <sheetName val="Podjęcie bon na za. - do wykres"/>
      <sheetName val="W66"/>
      <sheetName val="W67"/>
      <sheetName val="Efekt bon na za. - do wykres"/>
      <sheetName val="W68"/>
      <sheetName val="W69"/>
      <sheetName val="Bezrobotni - stan"/>
      <sheetName val="Kluczowi - do wykresów"/>
      <sheetName val="W70"/>
      <sheetName val="W71"/>
      <sheetName val="Doradcy klienta - do wykresów"/>
      <sheetName val="W72"/>
      <sheetName val="W73"/>
      <sheetName val="Bezr na pośred- do wykresów"/>
      <sheetName val="W74"/>
      <sheetName val="W75"/>
      <sheetName val="Bezr na doradce- do wykresów"/>
      <sheetName val="W76"/>
      <sheetName val="W7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>
        <row r="5">
          <cell r="B5">
            <v>18840</v>
          </cell>
          <cell r="C5">
            <v>1437</v>
          </cell>
          <cell r="D5">
            <v>15</v>
          </cell>
          <cell r="E5">
            <v>413</v>
          </cell>
          <cell r="F5">
            <v>105</v>
          </cell>
          <cell r="G5">
            <v>251</v>
          </cell>
          <cell r="H5">
            <v>283</v>
          </cell>
          <cell r="I5">
            <v>30</v>
          </cell>
          <cell r="J5">
            <v>25</v>
          </cell>
          <cell r="K5">
            <v>28</v>
          </cell>
          <cell r="L5">
            <v>2</v>
          </cell>
          <cell r="M5">
            <v>76</v>
          </cell>
          <cell r="N5">
            <v>2</v>
          </cell>
          <cell r="O5">
            <v>2</v>
          </cell>
          <cell r="P5">
            <v>50</v>
          </cell>
          <cell r="Q5">
            <v>9</v>
          </cell>
          <cell r="R5">
            <v>38</v>
          </cell>
          <cell r="S5">
            <v>26</v>
          </cell>
          <cell r="T5">
            <v>25</v>
          </cell>
          <cell r="U5">
            <v>13</v>
          </cell>
          <cell r="V5">
            <v>37</v>
          </cell>
          <cell r="W5">
            <v>7</v>
          </cell>
        </row>
        <row r="6">
          <cell r="B6">
            <v>64759</v>
          </cell>
          <cell r="C6">
            <v>5561</v>
          </cell>
          <cell r="D6">
            <v>488</v>
          </cell>
          <cell r="E6">
            <v>315</v>
          </cell>
          <cell r="F6">
            <v>210</v>
          </cell>
          <cell r="G6">
            <v>252</v>
          </cell>
          <cell r="H6">
            <v>662</v>
          </cell>
          <cell r="I6">
            <v>199</v>
          </cell>
          <cell r="J6">
            <v>109</v>
          </cell>
          <cell r="K6">
            <v>190</v>
          </cell>
          <cell r="L6">
            <v>182</v>
          </cell>
          <cell r="M6">
            <v>641</v>
          </cell>
          <cell r="N6">
            <v>471</v>
          </cell>
          <cell r="O6">
            <v>223</v>
          </cell>
          <cell r="P6">
            <v>305</v>
          </cell>
          <cell r="Q6">
            <v>341</v>
          </cell>
          <cell r="R6">
            <v>150</v>
          </cell>
          <cell r="S6">
            <v>104</v>
          </cell>
          <cell r="T6">
            <v>341</v>
          </cell>
          <cell r="U6">
            <v>82</v>
          </cell>
          <cell r="V6">
            <v>75</v>
          </cell>
          <cell r="W6">
            <v>221</v>
          </cell>
        </row>
        <row r="7">
          <cell r="B7">
            <v>27822</v>
          </cell>
          <cell r="C7">
            <v>1973</v>
          </cell>
          <cell r="D7">
            <v>86</v>
          </cell>
          <cell r="E7">
            <v>19</v>
          </cell>
          <cell r="F7">
            <v>14</v>
          </cell>
          <cell r="G7">
            <v>217</v>
          </cell>
          <cell r="H7">
            <v>101</v>
          </cell>
          <cell r="I7">
            <v>12</v>
          </cell>
          <cell r="J7">
            <v>39</v>
          </cell>
          <cell r="K7">
            <v>148</v>
          </cell>
          <cell r="L7">
            <v>60</v>
          </cell>
          <cell r="M7">
            <v>196</v>
          </cell>
          <cell r="N7">
            <v>292</v>
          </cell>
          <cell r="O7">
            <v>100</v>
          </cell>
          <cell r="P7">
            <v>11</v>
          </cell>
          <cell r="Q7">
            <v>24</v>
          </cell>
          <cell r="R7">
            <v>146</v>
          </cell>
          <cell r="S7">
            <v>207</v>
          </cell>
          <cell r="T7">
            <v>11</v>
          </cell>
          <cell r="U7">
            <v>109</v>
          </cell>
          <cell r="V7">
            <v>125</v>
          </cell>
          <cell r="W7">
            <v>56</v>
          </cell>
        </row>
        <row r="8">
          <cell r="B8">
            <v>13353</v>
          </cell>
          <cell r="C8">
            <v>2202</v>
          </cell>
          <cell r="D8">
            <v>40</v>
          </cell>
          <cell r="E8">
            <v>351</v>
          </cell>
          <cell r="F8">
            <v>6</v>
          </cell>
          <cell r="G8">
            <v>0</v>
          </cell>
          <cell r="H8">
            <v>464</v>
          </cell>
          <cell r="I8">
            <v>41</v>
          </cell>
          <cell r="J8">
            <v>0</v>
          </cell>
          <cell r="K8">
            <v>99</v>
          </cell>
          <cell r="L8">
            <v>0</v>
          </cell>
          <cell r="M8">
            <v>166</v>
          </cell>
          <cell r="N8">
            <v>342</v>
          </cell>
          <cell r="O8">
            <v>31</v>
          </cell>
          <cell r="P8">
            <v>61</v>
          </cell>
          <cell r="Q8">
            <v>138</v>
          </cell>
          <cell r="R8">
            <v>71</v>
          </cell>
          <cell r="S8">
            <v>172</v>
          </cell>
          <cell r="T8">
            <v>57</v>
          </cell>
          <cell r="U8">
            <v>66</v>
          </cell>
          <cell r="V8">
            <v>21</v>
          </cell>
          <cell r="W8">
            <v>76</v>
          </cell>
        </row>
        <row r="9">
          <cell r="B9">
            <v>33784</v>
          </cell>
          <cell r="C9">
            <v>1630</v>
          </cell>
          <cell r="D9">
            <v>280</v>
          </cell>
          <cell r="E9">
            <v>48</v>
          </cell>
          <cell r="F9">
            <v>86</v>
          </cell>
          <cell r="G9">
            <v>94</v>
          </cell>
          <cell r="H9">
            <v>200</v>
          </cell>
          <cell r="I9">
            <v>57</v>
          </cell>
          <cell r="J9">
            <v>62</v>
          </cell>
          <cell r="K9">
            <v>23</v>
          </cell>
          <cell r="L9">
            <v>39</v>
          </cell>
          <cell r="M9">
            <v>120</v>
          </cell>
          <cell r="N9">
            <v>113</v>
          </cell>
          <cell r="O9">
            <v>50</v>
          </cell>
          <cell r="P9">
            <v>99</v>
          </cell>
          <cell r="Q9">
            <v>40</v>
          </cell>
          <cell r="R9">
            <v>54</v>
          </cell>
          <cell r="S9">
            <v>49</v>
          </cell>
          <cell r="T9">
            <v>52</v>
          </cell>
          <cell r="U9">
            <v>60</v>
          </cell>
          <cell r="V9">
            <v>38</v>
          </cell>
          <cell r="W9">
            <v>66</v>
          </cell>
        </row>
        <row r="10">
          <cell r="B10">
            <v>17180</v>
          </cell>
          <cell r="C10">
            <v>1599</v>
          </cell>
          <cell r="D10">
            <v>120</v>
          </cell>
          <cell r="E10">
            <v>437</v>
          </cell>
          <cell r="F10">
            <v>56</v>
          </cell>
          <cell r="G10">
            <v>76</v>
          </cell>
          <cell r="H10">
            <v>184</v>
          </cell>
          <cell r="I10">
            <v>61</v>
          </cell>
          <cell r="J10">
            <v>45</v>
          </cell>
          <cell r="K10">
            <v>14</v>
          </cell>
          <cell r="L10">
            <v>24</v>
          </cell>
          <cell r="M10">
            <v>171</v>
          </cell>
          <cell r="N10">
            <v>41</v>
          </cell>
          <cell r="O10">
            <v>63</v>
          </cell>
          <cell r="P10">
            <v>46</v>
          </cell>
          <cell r="Q10">
            <v>27</v>
          </cell>
          <cell r="R10">
            <v>53</v>
          </cell>
          <cell r="S10">
            <v>12</v>
          </cell>
          <cell r="T10">
            <v>36</v>
          </cell>
          <cell r="U10">
            <v>59</v>
          </cell>
          <cell r="V10">
            <v>34</v>
          </cell>
          <cell r="W10">
            <v>40</v>
          </cell>
        </row>
        <row r="11">
          <cell r="B11">
            <v>7868</v>
          </cell>
          <cell r="C11">
            <v>392</v>
          </cell>
          <cell r="D11">
            <v>0</v>
          </cell>
          <cell r="E11">
            <v>7</v>
          </cell>
          <cell r="F11">
            <v>27</v>
          </cell>
          <cell r="G11">
            <v>4</v>
          </cell>
          <cell r="H11">
            <v>97</v>
          </cell>
          <cell r="I11">
            <v>16</v>
          </cell>
          <cell r="J11">
            <v>1</v>
          </cell>
          <cell r="K11">
            <v>0</v>
          </cell>
          <cell r="L11">
            <v>27</v>
          </cell>
          <cell r="M11">
            <v>29</v>
          </cell>
          <cell r="N11">
            <v>1</v>
          </cell>
          <cell r="O11">
            <v>31</v>
          </cell>
          <cell r="P11">
            <v>3</v>
          </cell>
          <cell r="Q11">
            <v>48</v>
          </cell>
          <cell r="R11">
            <v>4</v>
          </cell>
          <cell r="S11">
            <v>17</v>
          </cell>
          <cell r="T11">
            <v>25</v>
          </cell>
          <cell r="U11">
            <v>15</v>
          </cell>
          <cell r="V11">
            <v>13</v>
          </cell>
          <cell r="W11">
            <v>27</v>
          </cell>
        </row>
        <row r="12">
          <cell r="B12">
            <v>183606</v>
          </cell>
          <cell r="C12">
            <v>14794</v>
          </cell>
          <cell r="D12">
            <v>1029</v>
          </cell>
          <cell r="E12">
            <v>1590</v>
          </cell>
          <cell r="F12">
            <v>504</v>
          </cell>
          <cell r="G12">
            <v>894</v>
          </cell>
          <cell r="H12">
            <v>1991</v>
          </cell>
          <cell r="I12">
            <v>416</v>
          </cell>
          <cell r="J12">
            <v>281</v>
          </cell>
          <cell r="K12">
            <v>502</v>
          </cell>
          <cell r="L12">
            <v>334</v>
          </cell>
          <cell r="M12">
            <v>1399</v>
          </cell>
          <cell r="N12">
            <v>1262</v>
          </cell>
          <cell r="O12">
            <v>500</v>
          </cell>
          <cell r="P12">
            <v>575</v>
          </cell>
          <cell r="Q12">
            <v>627</v>
          </cell>
          <cell r="R12">
            <v>516</v>
          </cell>
          <cell r="S12">
            <v>587</v>
          </cell>
          <cell r="T12">
            <v>547</v>
          </cell>
          <cell r="U12">
            <v>404</v>
          </cell>
          <cell r="V12">
            <v>343</v>
          </cell>
          <cell r="W12">
            <v>493</v>
          </cell>
        </row>
        <row r="14">
          <cell r="B14">
            <v>28236</v>
          </cell>
          <cell r="C14">
            <v>1530</v>
          </cell>
          <cell r="D14">
            <v>10</v>
          </cell>
          <cell r="E14">
            <v>317</v>
          </cell>
          <cell r="F14">
            <v>193</v>
          </cell>
          <cell r="G14">
            <v>253</v>
          </cell>
          <cell r="H14">
            <v>283</v>
          </cell>
          <cell r="I14">
            <v>15</v>
          </cell>
          <cell r="J14">
            <v>68</v>
          </cell>
          <cell r="K14">
            <v>39</v>
          </cell>
          <cell r="L14">
            <v>6</v>
          </cell>
          <cell r="M14">
            <v>76</v>
          </cell>
          <cell r="N14">
            <v>23</v>
          </cell>
          <cell r="O14">
            <v>24</v>
          </cell>
          <cell r="P14">
            <v>31</v>
          </cell>
          <cell r="Q14">
            <v>16</v>
          </cell>
          <cell r="R14">
            <v>3</v>
          </cell>
          <cell r="S14">
            <v>48</v>
          </cell>
          <cell r="T14">
            <v>21</v>
          </cell>
          <cell r="U14">
            <v>20</v>
          </cell>
          <cell r="V14">
            <v>62</v>
          </cell>
          <cell r="W14">
            <v>22</v>
          </cell>
        </row>
        <row r="15">
          <cell r="B15">
            <v>80805</v>
          </cell>
          <cell r="C15">
            <v>6110</v>
          </cell>
          <cell r="D15">
            <v>208</v>
          </cell>
          <cell r="E15">
            <v>460</v>
          </cell>
          <cell r="F15">
            <v>336</v>
          </cell>
          <cell r="G15">
            <v>295</v>
          </cell>
          <cell r="H15">
            <v>730</v>
          </cell>
          <cell r="I15">
            <v>302</v>
          </cell>
          <cell r="J15">
            <v>221</v>
          </cell>
          <cell r="K15">
            <v>276</v>
          </cell>
          <cell r="L15">
            <v>181</v>
          </cell>
          <cell r="M15">
            <v>795</v>
          </cell>
          <cell r="N15">
            <v>353</v>
          </cell>
          <cell r="O15">
            <v>264</v>
          </cell>
          <cell r="P15">
            <v>237</v>
          </cell>
          <cell r="Q15">
            <v>323</v>
          </cell>
          <cell r="R15">
            <v>260</v>
          </cell>
          <cell r="S15">
            <v>138</v>
          </cell>
          <cell r="T15">
            <v>267</v>
          </cell>
          <cell r="U15">
            <v>101</v>
          </cell>
          <cell r="V15">
            <v>98</v>
          </cell>
          <cell r="W15">
            <v>265</v>
          </cell>
        </row>
        <row r="16">
          <cell r="B16">
            <v>24849</v>
          </cell>
          <cell r="C16">
            <v>1615</v>
          </cell>
          <cell r="D16">
            <v>17</v>
          </cell>
          <cell r="E16">
            <v>48</v>
          </cell>
          <cell r="F16">
            <v>12</v>
          </cell>
          <cell r="G16">
            <v>171</v>
          </cell>
          <cell r="H16">
            <v>170</v>
          </cell>
          <cell r="I16">
            <v>5</v>
          </cell>
          <cell r="J16">
            <v>15</v>
          </cell>
          <cell r="K16">
            <v>39</v>
          </cell>
          <cell r="L16">
            <v>53</v>
          </cell>
          <cell r="M16">
            <v>230</v>
          </cell>
          <cell r="N16">
            <v>141</v>
          </cell>
          <cell r="O16">
            <v>142</v>
          </cell>
          <cell r="P16">
            <v>3</v>
          </cell>
          <cell r="Q16">
            <v>23</v>
          </cell>
          <cell r="R16">
            <v>93</v>
          </cell>
          <cell r="S16">
            <v>191</v>
          </cell>
          <cell r="T16">
            <v>28</v>
          </cell>
          <cell r="U16">
            <v>77</v>
          </cell>
          <cell r="V16">
            <v>95</v>
          </cell>
          <cell r="W16">
            <v>62</v>
          </cell>
        </row>
        <row r="17">
          <cell r="B17">
            <v>15602</v>
          </cell>
          <cell r="C17">
            <v>2441</v>
          </cell>
          <cell r="D17">
            <v>23</v>
          </cell>
          <cell r="E17">
            <v>361</v>
          </cell>
          <cell r="F17">
            <v>13</v>
          </cell>
          <cell r="G17">
            <v>3</v>
          </cell>
          <cell r="H17">
            <v>491</v>
          </cell>
          <cell r="I17">
            <v>37</v>
          </cell>
          <cell r="J17">
            <v>6</v>
          </cell>
          <cell r="K17">
            <v>144</v>
          </cell>
          <cell r="L17">
            <v>0</v>
          </cell>
          <cell r="M17">
            <v>197</v>
          </cell>
          <cell r="N17">
            <v>306</v>
          </cell>
          <cell r="O17">
            <v>35</v>
          </cell>
          <cell r="P17">
            <v>81</v>
          </cell>
          <cell r="Q17">
            <v>179</v>
          </cell>
          <cell r="R17">
            <v>90</v>
          </cell>
          <cell r="S17">
            <v>199</v>
          </cell>
          <cell r="T17">
            <v>65</v>
          </cell>
          <cell r="U17">
            <v>85</v>
          </cell>
          <cell r="V17">
            <v>25</v>
          </cell>
          <cell r="W17">
            <v>101</v>
          </cell>
        </row>
        <row r="18">
          <cell r="B18">
            <v>27927</v>
          </cell>
          <cell r="C18">
            <v>1287</v>
          </cell>
          <cell r="D18">
            <v>142</v>
          </cell>
          <cell r="E18">
            <v>67</v>
          </cell>
          <cell r="F18">
            <v>50</v>
          </cell>
          <cell r="G18">
            <v>113</v>
          </cell>
          <cell r="H18">
            <v>129</v>
          </cell>
          <cell r="I18">
            <v>46</v>
          </cell>
          <cell r="J18">
            <v>25</v>
          </cell>
          <cell r="K18">
            <v>17</v>
          </cell>
          <cell r="L18">
            <v>40</v>
          </cell>
          <cell r="M18">
            <v>81</v>
          </cell>
          <cell r="N18">
            <v>53</v>
          </cell>
          <cell r="O18">
            <v>86</v>
          </cell>
          <cell r="P18">
            <v>60</v>
          </cell>
          <cell r="Q18">
            <v>51</v>
          </cell>
          <cell r="R18">
            <v>47</v>
          </cell>
          <cell r="S18">
            <v>59</v>
          </cell>
          <cell r="T18">
            <v>58</v>
          </cell>
          <cell r="U18">
            <v>60</v>
          </cell>
          <cell r="V18">
            <v>31</v>
          </cell>
          <cell r="W18">
            <v>72</v>
          </cell>
        </row>
        <row r="19">
          <cell r="B19">
            <v>14193</v>
          </cell>
          <cell r="C19">
            <v>1304</v>
          </cell>
          <cell r="D19">
            <v>30</v>
          </cell>
          <cell r="E19">
            <v>402</v>
          </cell>
          <cell r="F19">
            <v>62</v>
          </cell>
          <cell r="G19">
            <v>52</v>
          </cell>
          <cell r="H19">
            <v>175</v>
          </cell>
          <cell r="I19">
            <v>67</v>
          </cell>
          <cell r="J19">
            <v>30</v>
          </cell>
          <cell r="K19">
            <v>24</v>
          </cell>
          <cell r="L19">
            <v>13</v>
          </cell>
          <cell r="M19">
            <v>122</v>
          </cell>
          <cell r="N19">
            <v>10</v>
          </cell>
          <cell r="O19">
            <v>38</v>
          </cell>
          <cell r="P19">
            <v>47</v>
          </cell>
          <cell r="Q19">
            <v>17</v>
          </cell>
          <cell r="R19">
            <v>60</v>
          </cell>
          <cell r="S19">
            <v>15</v>
          </cell>
          <cell r="T19">
            <v>21</v>
          </cell>
          <cell r="U19">
            <v>71</v>
          </cell>
          <cell r="V19">
            <v>26</v>
          </cell>
          <cell r="W19">
            <v>22</v>
          </cell>
        </row>
        <row r="20">
          <cell r="B20">
            <v>7139</v>
          </cell>
          <cell r="C20">
            <v>331</v>
          </cell>
          <cell r="D20">
            <v>0</v>
          </cell>
          <cell r="E20">
            <v>8</v>
          </cell>
          <cell r="F20">
            <v>34</v>
          </cell>
          <cell r="G20">
            <v>3</v>
          </cell>
          <cell r="H20">
            <v>50</v>
          </cell>
          <cell r="I20">
            <v>14</v>
          </cell>
          <cell r="J20">
            <v>9</v>
          </cell>
          <cell r="K20">
            <v>0</v>
          </cell>
          <cell r="L20">
            <v>20</v>
          </cell>
          <cell r="M20">
            <v>54</v>
          </cell>
          <cell r="N20">
            <v>0</v>
          </cell>
          <cell r="O20">
            <v>28</v>
          </cell>
          <cell r="P20">
            <v>4</v>
          </cell>
          <cell r="Q20">
            <v>27</v>
          </cell>
          <cell r="R20">
            <v>12</v>
          </cell>
          <cell r="S20">
            <v>11</v>
          </cell>
          <cell r="T20">
            <v>9</v>
          </cell>
          <cell r="U20">
            <v>10</v>
          </cell>
          <cell r="V20">
            <v>9</v>
          </cell>
          <cell r="W20">
            <v>29</v>
          </cell>
        </row>
        <row r="21">
          <cell r="B21">
            <v>198751</v>
          </cell>
          <cell r="C21">
            <v>14618</v>
          </cell>
          <cell r="D21">
            <v>430</v>
          </cell>
          <cell r="E21">
            <v>1663</v>
          </cell>
          <cell r="F21">
            <v>700</v>
          </cell>
          <cell r="G21">
            <v>890</v>
          </cell>
          <cell r="H21">
            <v>2028</v>
          </cell>
          <cell r="I21">
            <v>486</v>
          </cell>
          <cell r="J21">
            <v>374</v>
          </cell>
          <cell r="K21">
            <v>539</v>
          </cell>
          <cell r="L21">
            <v>313</v>
          </cell>
          <cell r="M21">
            <v>1555</v>
          </cell>
          <cell r="N21">
            <v>886</v>
          </cell>
          <cell r="O21">
            <v>617</v>
          </cell>
          <cell r="P21">
            <v>463</v>
          </cell>
          <cell r="Q21">
            <v>636</v>
          </cell>
          <cell r="R21">
            <v>565</v>
          </cell>
          <cell r="S21">
            <v>661</v>
          </cell>
          <cell r="T21">
            <v>469</v>
          </cell>
          <cell r="U21">
            <v>424</v>
          </cell>
          <cell r="V21">
            <v>346</v>
          </cell>
          <cell r="W21">
            <v>573</v>
          </cell>
        </row>
      </sheetData>
      <sheetData sheetId="56">
        <row r="5">
          <cell r="B5">
            <v>10929</v>
          </cell>
          <cell r="C5">
            <v>867</v>
          </cell>
          <cell r="D5">
            <v>14</v>
          </cell>
          <cell r="E5">
            <v>391</v>
          </cell>
          <cell r="F5">
            <v>53</v>
          </cell>
          <cell r="G5">
            <v>110</v>
          </cell>
          <cell r="H5">
            <v>88</v>
          </cell>
          <cell r="I5">
            <v>27</v>
          </cell>
          <cell r="J5">
            <v>23</v>
          </cell>
          <cell r="K5">
            <v>7</v>
          </cell>
          <cell r="L5">
            <v>1</v>
          </cell>
          <cell r="M5">
            <v>57</v>
          </cell>
          <cell r="N5">
            <v>0</v>
          </cell>
          <cell r="O5">
            <v>0</v>
          </cell>
          <cell r="P5">
            <v>18</v>
          </cell>
          <cell r="Q5">
            <v>9</v>
          </cell>
          <cell r="R5">
            <v>29</v>
          </cell>
          <cell r="S5">
            <v>10</v>
          </cell>
          <cell r="T5">
            <v>8</v>
          </cell>
          <cell r="U5">
            <v>6</v>
          </cell>
          <cell r="V5">
            <v>12</v>
          </cell>
          <cell r="W5">
            <v>4</v>
          </cell>
        </row>
        <row r="6">
          <cell r="B6">
            <v>52687</v>
          </cell>
          <cell r="C6">
            <v>4637</v>
          </cell>
          <cell r="D6">
            <v>409</v>
          </cell>
          <cell r="E6">
            <v>296</v>
          </cell>
          <cell r="F6">
            <v>164</v>
          </cell>
          <cell r="G6">
            <v>193</v>
          </cell>
          <cell r="H6">
            <v>543</v>
          </cell>
          <cell r="I6">
            <v>183</v>
          </cell>
          <cell r="J6">
            <v>93</v>
          </cell>
          <cell r="K6">
            <v>169</v>
          </cell>
          <cell r="L6">
            <v>128</v>
          </cell>
          <cell r="M6">
            <v>567</v>
          </cell>
          <cell r="N6">
            <v>389</v>
          </cell>
          <cell r="O6">
            <v>190</v>
          </cell>
          <cell r="P6">
            <v>250</v>
          </cell>
          <cell r="Q6">
            <v>290</v>
          </cell>
          <cell r="R6">
            <v>130</v>
          </cell>
          <cell r="S6">
            <v>76</v>
          </cell>
          <cell r="T6">
            <v>296</v>
          </cell>
          <cell r="U6">
            <v>62</v>
          </cell>
          <cell r="V6">
            <v>48</v>
          </cell>
          <cell r="W6">
            <v>161</v>
          </cell>
        </row>
        <row r="7">
          <cell r="B7">
            <v>25702</v>
          </cell>
          <cell r="C7">
            <v>1862</v>
          </cell>
          <cell r="D7">
            <v>82</v>
          </cell>
          <cell r="E7">
            <v>18</v>
          </cell>
          <cell r="F7">
            <v>14</v>
          </cell>
          <cell r="G7">
            <v>215</v>
          </cell>
          <cell r="H7">
            <v>90</v>
          </cell>
          <cell r="I7">
            <v>12</v>
          </cell>
          <cell r="J7">
            <v>34</v>
          </cell>
          <cell r="K7">
            <v>129</v>
          </cell>
          <cell r="L7">
            <v>56</v>
          </cell>
          <cell r="M7">
            <v>192</v>
          </cell>
          <cell r="N7">
            <v>265</v>
          </cell>
          <cell r="O7">
            <v>99</v>
          </cell>
          <cell r="P7">
            <v>10</v>
          </cell>
          <cell r="Q7">
            <v>23</v>
          </cell>
          <cell r="R7">
            <v>142</v>
          </cell>
          <cell r="S7">
            <v>202</v>
          </cell>
          <cell r="T7">
            <v>8</v>
          </cell>
          <cell r="U7">
            <v>96</v>
          </cell>
          <cell r="V7">
            <v>119</v>
          </cell>
          <cell r="W7">
            <v>56</v>
          </cell>
        </row>
        <row r="8">
          <cell r="B8">
            <v>11930</v>
          </cell>
          <cell r="C8">
            <v>2059</v>
          </cell>
          <cell r="D8">
            <v>38</v>
          </cell>
          <cell r="E8">
            <v>316</v>
          </cell>
          <cell r="F8">
            <v>4</v>
          </cell>
          <cell r="G8">
            <v>0</v>
          </cell>
          <cell r="H8">
            <v>430</v>
          </cell>
          <cell r="I8">
            <v>37</v>
          </cell>
          <cell r="J8">
            <v>0</v>
          </cell>
          <cell r="K8">
            <v>93</v>
          </cell>
          <cell r="L8">
            <v>0</v>
          </cell>
          <cell r="M8">
            <v>160</v>
          </cell>
          <cell r="N8">
            <v>323</v>
          </cell>
          <cell r="O8">
            <v>31</v>
          </cell>
          <cell r="P8">
            <v>56</v>
          </cell>
          <cell r="Q8">
            <v>129</v>
          </cell>
          <cell r="R8">
            <v>70</v>
          </cell>
          <cell r="S8">
            <v>156</v>
          </cell>
          <cell r="T8">
            <v>55</v>
          </cell>
          <cell r="U8">
            <v>66</v>
          </cell>
          <cell r="V8">
            <v>21</v>
          </cell>
          <cell r="W8">
            <v>74</v>
          </cell>
        </row>
        <row r="9">
          <cell r="B9">
            <v>33141</v>
          </cell>
          <cell r="C9">
            <v>1592</v>
          </cell>
          <cell r="D9">
            <v>277</v>
          </cell>
          <cell r="E9">
            <v>48</v>
          </cell>
          <cell r="F9">
            <v>81</v>
          </cell>
          <cell r="G9">
            <v>94</v>
          </cell>
          <cell r="H9">
            <v>198</v>
          </cell>
          <cell r="I9">
            <v>57</v>
          </cell>
          <cell r="J9">
            <v>60</v>
          </cell>
          <cell r="K9">
            <v>23</v>
          </cell>
          <cell r="L9">
            <v>38</v>
          </cell>
          <cell r="M9">
            <v>113</v>
          </cell>
          <cell r="N9">
            <v>104</v>
          </cell>
          <cell r="O9">
            <v>48</v>
          </cell>
          <cell r="P9">
            <v>99</v>
          </cell>
          <cell r="Q9">
            <v>40</v>
          </cell>
          <cell r="R9">
            <v>53</v>
          </cell>
          <cell r="S9">
            <v>49</v>
          </cell>
          <cell r="T9">
            <v>52</v>
          </cell>
          <cell r="U9">
            <v>56</v>
          </cell>
          <cell r="V9">
            <v>37</v>
          </cell>
          <cell r="W9">
            <v>65</v>
          </cell>
        </row>
        <row r="10">
          <cell r="B10">
            <v>15608</v>
          </cell>
          <cell r="C10">
            <v>1469</v>
          </cell>
          <cell r="D10">
            <v>112</v>
          </cell>
          <cell r="E10">
            <v>414</v>
          </cell>
          <cell r="F10">
            <v>53</v>
          </cell>
          <cell r="G10">
            <v>63</v>
          </cell>
          <cell r="H10">
            <v>164</v>
          </cell>
          <cell r="I10">
            <v>55</v>
          </cell>
          <cell r="J10">
            <v>41</v>
          </cell>
          <cell r="K10">
            <v>13</v>
          </cell>
          <cell r="L10">
            <v>18</v>
          </cell>
          <cell r="M10">
            <v>161</v>
          </cell>
          <cell r="N10">
            <v>35</v>
          </cell>
          <cell r="O10">
            <v>55</v>
          </cell>
          <cell r="P10">
            <v>43</v>
          </cell>
          <cell r="Q10">
            <v>20</v>
          </cell>
          <cell r="R10">
            <v>52</v>
          </cell>
          <cell r="S10">
            <v>11</v>
          </cell>
          <cell r="T10">
            <v>32</v>
          </cell>
          <cell r="U10">
            <v>54</v>
          </cell>
          <cell r="V10">
            <v>34</v>
          </cell>
          <cell r="W10">
            <v>39</v>
          </cell>
        </row>
        <row r="11">
          <cell r="B11">
            <v>7287</v>
          </cell>
          <cell r="C11">
            <v>371</v>
          </cell>
          <cell r="D11">
            <v>0</v>
          </cell>
          <cell r="E11">
            <v>7</v>
          </cell>
          <cell r="F11">
            <v>26</v>
          </cell>
          <cell r="G11">
            <v>4</v>
          </cell>
          <cell r="H11">
            <v>93</v>
          </cell>
          <cell r="I11">
            <v>15</v>
          </cell>
          <cell r="J11">
            <v>1</v>
          </cell>
          <cell r="K11">
            <v>0</v>
          </cell>
          <cell r="L11">
            <v>26</v>
          </cell>
          <cell r="M11">
            <v>26</v>
          </cell>
          <cell r="N11">
            <v>1</v>
          </cell>
          <cell r="O11">
            <v>27</v>
          </cell>
          <cell r="P11">
            <v>3</v>
          </cell>
          <cell r="Q11">
            <v>48</v>
          </cell>
          <cell r="R11">
            <v>4</v>
          </cell>
          <cell r="S11">
            <v>17</v>
          </cell>
          <cell r="T11">
            <v>24</v>
          </cell>
          <cell r="U11">
            <v>15</v>
          </cell>
          <cell r="V11">
            <v>12</v>
          </cell>
          <cell r="W11">
            <v>22</v>
          </cell>
        </row>
        <row r="12">
          <cell r="B12">
            <v>157284</v>
          </cell>
          <cell r="C12">
            <v>12857</v>
          </cell>
          <cell r="D12">
            <v>932</v>
          </cell>
          <cell r="E12">
            <v>1490</v>
          </cell>
          <cell r="F12">
            <v>395</v>
          </cell>
          <cell r="G12">
            <v>679</v>
          </cell>
          <cell r="H12">
            <v>1606</v>
          </cell>
          <cell r="I12">
            <v>386</v>
          </cell>
          <cell r="J12">
            <v>252</v>
          </cell>
          <cell r="K12">
            <v>434</v>
          </cell>
          <cell r="L12">
            <v>267</v>
          </cell>
          <cell r="M12">
            <v>1276</v>
          </cell>
          <cell r="N12">
            <v>1117</v>
          </cell>
          <cell r="O12">
            <v>450</v>
          </cell>
          <cell r="P12">
            <v>479</v>
          </cell>
          <cell r="Q12">
            <v>559</v>
          </cell>
          <cell r="R12">
            <v>480</v>
          </cell>
          <cell r="S12">
            <v>521</v>
          </cell>
          <cell r="T12">
            <v>475</v>
          </cell>
          <cell r="U12">
            <v>355</v>
          </cell>
          <cell r="V12">
            <v>283</v>
          </cell>
          <cell r="W12">
            <v>421</v>
          </cell>
        </row>
        <row r="14">
          <cell r="B14">
            <v>15939</v>
          </cell>
          <cell r="C14">
            <v>861</v>
          </cell>
          <cell r="D14">
            <v>10</v>
          </cell>
          <cell r="E14">
            <v>264</v>
          </cell>
          <cell r="F14">
            <v>110</v>
          </cell>
          <cell r="G14">
            <v>151</v>
          </cell>
          <cell r="H14">
            <v>69</v>
          </cell>
          <cell r="I14">
            <v>14</v>
          </cell>
          <cell r="J14">
            <v>55</v>
          </cell>
          <cell r="K14">
            <v>10</v>
          </cell>
          <cell r="L14">
            <v>4</v>
          </cell>
          <cell r="M14">
            <v>69</v>
          </cell>
          <cell r="N14">
            <v>8</v>
          </cell>
          <cell r="O14">
            <v>2</v>
          </cell>
          <cell r="P14">
            <v>9</v>
          </cell>
          <cell r="Q14">
            <v>16</v>
          </cell>
          <cell r="R14">
            <v>1</v>
          </cell>
          <cell r="S14">
            <v>33</v>
          </cell>
          <cell r="T14">
            <v>12</v>
          </cell>
          <cell r="U14">
            <v>10</v>
          </cell>
          <cell r="V14">
            <v>12</v>
          </cell>
          <cell r="W14">
            <v>2</v>
          </cell>
        </row>
        <row r="15">
          <cell r="B15">
            <v>68045</v>
          </cell>
          <cell r="C15">
            <v>5162</v>
          </cell>
          <cell r="D15">
            <v>183</v>
          </cell>
          <cell r="E15">
            <v>359</v>
          </cell>
          <cell r="F15">
            <v>273</v>
          </cell>
          <cell r="G15">
            <v>247</v>
          </cell>
          <cell r="H15">
            <v>600</v>
          </cell>
          <cell r="I15">
            <v>282</v>
          </cell>
          <cell r="J15">
            <v>181</v>
          </cell>
          <cell r="K15">
            <v>253</v>
          </cell>
          <cell r="L15">
            <v>140</v>
          </cell>
          <cell r="M15">
            <v>703</v>
          </cell>
          <cell r="N15">
            <v>322</v>
          </cell>
          <cell r="O15">
            <v>229</v>
          </cell>
          <cell r="P15">
            <v>199</v>
          </cell>
          <cell r="Q15">
            <v>266</v>
          </cell>
          <cell r="R15">
            <v>210</v>
          </cell>
          <cell r="S15">
            <v>114</v>
          </cell>
          <cell r="T15">
            <v>243</v>
          </cell>
          <cell r="U15">
            <v>82</v>
          </cell>
          <cell r="V15">
            <v>75</v>
          </cell>
          <cell r="W15">
            <v>201</v>
          </cell>
        </row>
        <row r="16">
          <cell r="B16">
            <v>23274</v>
          </cell>
          <cell r="C16">
            <v>1567</v>
          </cell>
          <cell r="D16">
            <v>17</v>
          </cell>
          <cell r="E16">
            <v>44</v>
          </cell>
          <cell r="F16">
            <v>10</v>
          </cell>
          <cell r="G16">
            <v>171</v>
          </cell>
          <cell r="H16">
            <v>153</v>
          </cell>
          <cell r="I16">
            <v>5</v>
          </cell>
          <cell r="J16">
            <v>15</v>
          </cell>
          <cell r="K16">
            <v>37</v>
          </cell>
          <cell r="L16">
            <v>53</v>
          </cell>
          <cell r="M16">
            <v>228</v>
          </cell>
          <cell r="N16">
            <v>136</v>
          </cell>
          <cell r="O16">
            <v>141</v>
          </cell>
          <cell r="P16">
            <v>2</v>
          </cell>
          <cell r="Q16">
            <v>23</v>
          </cell>
          <cell r="R16">
            <v>91</v>
          </cell>
          <cell r="S16">
            <v>186</v>
          </cell>
          <cell r="T16">
            <v>25</v>
          </cell>
          <cell r="U16">
            <v>75</v>
          </cell>
          <cell r="V16">
            <v>94</v>
          </cell>
          <cell r="W16">
            <v>61</v>
          </cell>
        </row>
        <row r="17">
          <cell r="B17">
            <v>14061</v>
          </cell>
          <cell r="C17">
            <v>2249</v>
          </cell>
          <cell r="D17">
            <v>22</v>
          </cell>
          <cell r="E17">
            <v>319</v>
          </cell>
          <cell r="F17">
            <v>10</v>
          </cell>
          <cell r="G17">
            <v>2</v>
          </cell>
          <cell r="H17">
            <v>440</v>
          </cell>
          <cell r="I17">
            <v>31</v>
          </cell>
          <cell r="J17">
            <v>5</v>
          </cell>
          <cell r="K17">
            <v>124</v>
          </cell>
          <cell r="L17">
            <v>0</v>
          </cell>
          <cell r="M17">
            <v>192</v>
          </cell>
          <cell r="N17">
            <v>275</v>
          </cell>
          <cell r="O17">
            <v>35</v>
          </cell>
          <cell r="P17">
            <v>71</v>
          </cell>
          <cell r="Q17">
            <v>175</v>
          </cell>
          <cell r="R17">
            <v>85</v>
          </cell>
          <cell r="S17">
            <v>191</v>
          </cell>
          <cell r="T17">
            <v>64</v>
          </cell>
          <cell r="U17">
            <v>84</v>
          </cell>
          <cell r="V17">
            <v>25</v>
          </cell>
          <cell r="W17">
            <v>99</v>
          </cell>
        </row>
        <row r="18">
          <cell r="B18">
            <v>27038</v>
          </cell>
          <cell r="C18">
            <v>1243</v>
          </cell>
          <cell r="D18">
            <v>136</v>
          </cell>
          <cell r="E18">
            <v>64</v>
          </cell>
          <cell r="F18">
            <v>48</v>
          </cell>
          <cell r="G18">
            <v>113</v>
          </cell>
          <cell r="H18">
            <v>126</v>
          </cell>
          <cell r="I18">
            <v>45</v>
          </cell>
          <cell r="J18">
            <v>25</v>
          </cell>
          <cell r="K18">
            <v>17</v>
          </cell>
          <cell r="L18">
            <v>40</v>
          </cell>
          <cell r="M18">
            <v>77</v>
          </cell>
          <cell r="N18">
            <v>53</v>
          </cell>
          <cell r="O18">
            <v>79</v>
          </cell>
          <cell r="P18">
            <v>58</v>
          </cell>
          <cell r="Q18">
            <v>46</v>
          </cell>
          <cell r="R18">
            <v>46</v>
          </cell>
          <cell r="S18">
            <v>56</v>
          </cell>
          <cell r="T18">
            <v>56</v>
          </cell>
          <cell r="U18">
            <v>58</v>
          </cell>
          <cell r="V18">
            <v>31</v>
          </cell>
          <cell r="W18">
            <v>69</v>
          </cell>
        </row>
        <row r="19">
          <cell r="B19">
            <v>12921</v>
          </cell>
          <cell r="C19">
            <v>1180</v>
          </cell>
          <cell r="D19">
            <v>29</v>
          </cell>
          <cell r="E19">
            <v>360</v>
          </cell>
          <cell r="F19">
            <v>55</v>
          </cell>
          <cell r="G19">
            <v>41</v>
          </cell>
          <cell r="H19">
            <v>143</v>
          </cell>
          <cell r="I19">
            <v>61</v>
          </cell>
          <cell r="J19">
            <v>28</v>
          </cell>
          <cell r="K19">
            <v>22</v>
          </cell>
          <cell r="L19">
            <v>13</v>
          </cell>
          <cell r="M19">
            <v>112</v>
          </cell>
          <cell r="N19">
            <v>10</v>
          </cell>
          <cell r="O19">
            <v>36</v>
          </cell>
          <cell r="P19">
            <v>46</v>
          </cell>
          <cell r="Q19">
            <v>17</v>
          </cell>
          <cell r="R19">
            <v>60</v>
          </cell>
          <cell r="S19">
            <v>15</v>
          </cell>
          <cell r="T19">
            <v>19</v>
          </cell>
          <cell r="U19">
            <v>66</v>
          </cell>
          <cell r="V19">
            <v>25</v>
          </cell>
          <cell r="W19">
            <v>22</v>
          </cell>
        </row>
        <row r="20">
          <cell r="B20">
            <v>6686</v>
          </cell>
          <cell r="C20">
            <v>319</v>
          </cell>
          <cell r="D20">
            <v>0</v>
          </cell>
          <cell r="E20">
            <v>8</v>
          </cell>
          <cell r="F20">
            <v>33</v>
          </cell>
          <cell r="G20">
            <v>3</v>
          </cell>
          <cell r="H20">
            <v>50</v>
          </cell>
          <cell r="I20">
            <v>14</v>
          </cell>
          <cell r="J20">
            <v>8</v>
          </cell>
          <cell r="K20">
            <v>0</v>
          </cell>
          <cell r="L20">
            <v>19</v>
          </cell>
          <cell r="M20">
            <v>54</v>
          </cell>
          <cell r="N20">
            <v>0</v>
          </cell>
          <cell r="O20">
            <v>27</v>
          </cell>
          <cell r="P20">
            <v>4</v>
          </cell>
          <cell r="Q20">
            <v>27</v>
          </cell>
          <cell r="R20">
            <v>9</v>
          </cell>
          <cell r="S20">
            <v>11</v>
          </cell>
          <cell r="T20">
            <v>7</v>
          </cell>
          <cell r="U20">
            <v>10</v>
          </cell>
          <cell r="V20">
            <v>8</v>
          </cell>
          <cell r="W20">
            <v>27</v>
          </cell>
        </row>
        <row r="21">
          <cell r="B21">
            <v>167964</v>
          </cell>
          <cell r="C21">
            <v>12581</v>
          </cell>
          <cell r="D21">
            <v>397</v>
          </cell>
          <cell r="E21">
            <v>1418</v>
          </cell>
          <cell r="F21">
            <v>539</v>
          </cell>
          <cell r="G21">
            <v>728</v>
          </cell>
          <cell r="H21">
            <v>1581</v>
          </cell>
          <cell r="I21">
            <v>452</v>
          </cell>
          <cell r="J21">
            <v>317</v>
          </cell>
          <cell r="K21">
            <v>463</v>
          </cell>
          <cell r="L21">
            <v>269</v>
          </cell>
          <cell r="M21">
            <v>1435</v>
          </cell>
          <cell r="N21">
            <v>804</v>
          </cell>
          <cell r="O21">
            <v>549</v>
          </cell>
          <cell r="P21">
            <v>389</v>
          </cell>
          <cell r="Q21">
            <v>570</v>
          </cell>
          <cell r="R21">
            <v>502</v>
          </cell>
          <cell r="S21">
            <v>606</v>
          </cell>
          <cell r="T21">
            <v>426</v>
          </cell>
          <cell r="U21">
            <v>385</v>
          </cell>
          <cell r="V21">
            <v>270</v>
          </cell>
          <cell r="W21">
            <v>481</v>
          </cell>
        </row>
      </sheetData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/>
      <sheetData sheetId="72" refreshError="1"/>
      <sheetData sheetId="73" refreshError="1"/>
      <sheetData sheetId="74"/>
      <sheetData sheetId="75" refreshError="1"/>
      <sheetData sheetId="76" refreshError="1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/>
      <sheetData sheetId="84" refreshError="1"/>
      <sheetData sheetId="85" refreshError="1"/>
      <sheetData sheetId="86"/>
      <sheetData sheetId="87" refreshError="1"/>
      <sheetData sheetId="88" refreshError="1"/>
      <sheetData sheetId="89"/>
      <sheetData sheetId="90" refreshError="1"/>
      <sheetData sheetId="91" refreshError="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/>
      <sheetData sheetId="99" refreshError="1"/>
      <sheetData sheetId="100" refreshError="1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>
        <row r="3">
          <cell r="B3">
            <v>2020</v>
          </cell>
          <cell r="C3">
            <v>2021</v>
          </cell>
        </row>
        <row r="4">
          <cell r="B4">
            <v>1046432</v>
          </cell>
          <cell r="C4">
            <v>895203</v>
          </cell>
        </row>
        <row r="5">
          <cell r="B5">
            <v>73482</v>
          </cell>
          <cell r="C5">
            <v>61861</v>
          </cell>
        </row>
        <row r="7">
          <cell r="B7">
            <v>8051</v>
          </cell>
          <cell r="C7">
            <v>5724</v>
          </cell>
        </row>
        <row r="8">
          <cell r="B8">
            <v>5852</v>
          </cell>
          <cell r="C8">
            <v>5594</v>
          </cell>
        </row>
        <row r="9">
          <cell r="B9">
            <v>4398</v>
          </cell>
          <cell r="C9">
            <v>3727</v>
          </cell>
        </row>
        <row r="10">
          <cell r="B10">
            <v>3787</v>
          </cell>
          <cell r="C10">
            <v>3420</v>
          </cell>
        </row>
        <row r="11">
          <cell r="B11">
            <v>9903</v>
          </cell>
          <cell r="C11">
            <v>8102</v>
          </cell>
        </row>
        <row r="12">
          <cell r="B12">
            <v>2924</v>
          </cell>
          <cell r="C12">
            <v>2270</v>
          </cell>
        </row>
        <row r="13">
          <cell r="B13">
            <v>2597</v>
          </cell>
          <cell r="C13">
            <v>1861</v>
          </cell>
        </row>
        <row r="14">
          <cell r="B14">
            <v>2297</v>
          </cell>
          <cell r="C14">
            <v>1967</v>
          </cell>
        </row>
        <row r="15">
          <cell r="B15">
            <v>2229</v>
          </cell>
          <cell r="C15">
            <v>1942</v>
          </cell>
        </row>
        <row r="16">
          <cell r="B16">
            <v>7540</v>
          </cell>
          <cell r="C16">
            <v>6874</v>
          </cell>
        </row>
        <row r="17">
          <cell r="B17">
            <v>3644</v>
          </cell>
          <cell r="C17">
            <v>2883</v>
          </cell>
        </row>
        <row r="18">
          <cell r="B18">
            <v>1824</v>
          </cell>
          <cell r="C18">
            <v>1601</v>
          </cell>
        </row>
        <row r="19">
          <cell r="B19">
            <v>3618</v>
          </cell>
          <cell r="C19">
            <v>3007</v>
          </cell>
        </row>
        <row r="20">
          <cell r="B20">
            <v>2567</v>
          </cell>
          <cell r="C20">
            <v>2324</v>
          </cell>
        </row>
        <row r="21">
          <cell r="B21">
            <v>1715</v>
          </cell>
          <cell r="C21">
            <v>1444</v>
          </cell>
        </row>
        <row r="22">
          <cell r="B22">
            <v>1833</v>
          </cell>
          <cell r="C22">
            <v>1618</v>
          </cell>
        </row>
        <row r="23">
          <cell r="B23">
            <v>2441</v>
          </cell>
          <cell r="C23">
            <v>2053</v>
          </cell>
        </row>
        <row r="24">
          <cell r="B24">
            <v>2024</v>
          </cell>
          <cell r="C24">
            <v>1792</v>
          </cell>
        </row>
        <row r="25">
          <cell r="B25">
            <v>1766</v>
          </cell>
          <cell r="C25">
            <v>1500</v>
          </cell>
        </row>
        <row r="26">
          <cell r="B26">
            <v>2472</v>
          </cell>
          <cell r="C26">
            <v>2158</v>
          </cell>
        </row>
      </sheetData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/>
      <sheetData sheetId="118" refreshError="1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2020 skrót"/>
      <sheetName val="2020 doradcy klienta"/>
      <sheetName val="2020 doradcy klienta skrót"/>
      <sheetName val="2020 uczest kszt. ust."/>
      <sheetName val="2020 szkolenia"/>
    </sheetNames>
    <sheetDataSet>
      <sheetData sheetId="0">
        <row r="4">
          <cell r="F4">
            <v>3880</v>
          </cell>
          <cell r="I4">
            <v>242</v>
          </cell>
          <cell r="J4">
            <v>23</v>
          </cell>
          <cell r="K4">
            <v>25</v>
          </cell>
          <cell r="L4">
            <v>16</v>
          </cell>
          <cell r="M4">
            <v>14</v>
          </cell>
          <cell r="N4">
            <v>27</v>
          </cell>
          <cell r="O4">
            <v>9</v>
          </cell>
          <cell r="P4">
            <v>12</v>
          </cell>
          <cell r="Q4">
            <v>6</v>
          </cell>
          <cell r="R4">
            <v>6</v>
          </cell>
          <cell r="S4">
            <v>25</v>
          </cell>
          <cell r="T4">
            <v>8</v>
          </cell>
          <cell r="U4">
            <v>10</v>
          </cell>
          <cell r="V4">
            <v>11</v>
          </cell>
          <cell r="W4">
            <v>8</v>
          </cell>
          <cell r="X4">
            <v>6</v>
          </cell>
          <cell r="Y4">
            <v>7</v>
          </cell>
          <cell r="Z4">
            <v>8</v>
          </cell>
          <cell r="AA4">
            <v>8</v>
          </cell>
          <cell r="AB4">
            <v>5</v>
          </cell>
          <cell r="AC4">
            <v>8</v>
          </cell>
        </row>
        <row r="12">
          <cell r="F12">
            <v>1514</v>
          </cell>
          <cell r="I12">
            <v>116</v>
          </cell>
          <cell r="J12">
            <v>8</v>
          </cell>
          <cell r="K12">
            <v>7</v>
          </cell>
          <cell r="L12">
            <v>12</v>
          </cell>
          <cell r="M12">
            <v>7</v>
          </cell>
          <cell r="N12">
            <v>16</v>
          </cell>
          <cell r="O12">
            <v>2</v>
          </cell>
          <cell r="P12">
            <v>4</v>
          </cell>
          <cell r="Q12">
            <v>3</v>
          </cell>
          <cell r="R12">
            <v>4</v>
          </cell>
          <cell r="S12">
            <v>14</v>
          </cell>
          <cell r="T12">
            <v>3</v>
          </cell>
          <cell r="U12">
            <v>4</v>
          </cell>
          <cell r="V12">
            <v>4</v>
          </cell>
          <cell r="W12">
            <v>6</v>
          </cell>
          <cell r="X12">
            <v>3</v>
          </cell>
          <cell r="Y12">
            <v>5</v>
          </cell>
          <cell r="Z12">
            <v>3</v>
          </cell>
          <cell r="AA12">
            <v>3</v>
          </cell>
          <cell r="AB12">
            <v>3</v>
          </cell>
          <cell r="AC12">
            <v>5</v>
          </cell>
        </row>
        <row r="38">
          <cell r="F38">
            <v>17679</v>
          </cell>
          <cell r="I38">
            <v>1058</v>
          </cell>
          <cell r="J38">
            <v>101</v>
          </cell>
          <cell r="K38">
            <v>96</v>
          </cell>
          <cell r="L38">
            <v>70</v>
          </cell>
          <cell r="M38">
            <v>59</v>
          </cell>
          <cell r="N38">
            <v>98</v>
          </cell>
          <cell r="O38">
            <v>35</v>
          </cell>
          <cell r="P38">
            <v>43</v>
          </cell>
          <cell r="Q38">
            <v>28</v>
          </cell>
          <cell r="R38">
            <v>30</v>
          </cell>
          <cell r="S38">
            <v>90</v>
          </cell>
          <cell r="T38">
            <v>46</v>
          </cell>
          <cell r="U38">
            <v>39</v>
          </cell>
          <cell r="V38">
            <v>52</v>
          </cell>
          <cell r="W38">
            <v>38</v>
          </cell>
          <cell r="X38">
            <v>36</v>
          </cell>
          <cell r="Y38">
            <v>38</v>
          </cell>
          <cell r="Z38">
            <v>49</v>
          </cell>
          <cell r="AA38">
            <v>33</v>
          </cell>
          <cell r="AB38">
            <v>25</v>
          </cell>
          <cell r="AC38">
            <v>52</v>
          </cell>
        </row>
        <row r="40">
          <cell r="F40">
            <v>7985</v>
          </cell>
          <cell r="I40">
            <v>489</v>
          </cell>
          <cell r="J40">
            <v>43</v>
          </cell>
          <cell r="K40">
            <v>40</v>
          </cell>
          <cell r="L40">
            <v>36</v>
          </cell>
          <cell r="M40">
            <v>33</v>
          </cell>
          <cell r="N40">
            <v>51</v>
          </cell>
          <cell r="O40">
            <v>18</v>
          </cell>
          <cell r="P40">
            <v>23</v>
          </cell>
          <cell r="Q40">
            <v>12</v>
          </cell>
          <cell r="R40">
            <v>13</v>
          </cell>
          <cell r="S40">
            <v>48</v>
          </cell>
          <cell r="T40">
            <v>16</v>
          </cell>
          <cell r="U40">
            <v>18</v>
          </cell>
          <cell r="V40">
            <v>23</v>
          </cell>
          <cell r="W40">
            <v>20</v>
          </cell>
          <cell r="X40">
            <v>12</v>
          </cell>
          <cell r="Y40">
            <v>21</v>
          </cell>
          <cell r="Z40">
            <v>17</v>
          </cell>
          <cell r="AA40">
            <v>13</v>
          </cell>
          <cell r="AB40">
            <v>13</v>
          </cell>
          <cell r="AC40">
            <v>19</v>
          </cell>
        </row>
      </sheetData>
      <sheetData sheetId="1"/>
      <sheetData sheetId="2">
        <row r="32">
          <cell r="D32">
            <v>7161</v>
          </cell>
          <cell r="E32">
            <v>456</v>
          </cell>
          <cell r="F32">
            <v>43</v>
          </cell>
          <cell r="G32">
            <v>39</v>
          </cell>
          <cell r="H32">
            <v>30</v>
          </cell>
          <cell r="I32">
            <v>30</v>
          </cell>
          <cell r="J32">
            <v>51</v>
          </cell>
          <cell r="K32">
            <v>17</v>
          </cell>
          <cell r="L32">
            <v>16</v>
          </cell>
          <cell r="M32">
            <v>12</v>
          </cell>
          <cell r="N32">
            <v>13</v>
          </cell>
          <cell r="O32">
            <v>48</v>
          </cell>
          <cell r="P32">
            <v>16</v>
          </cell>
          <cell r="Q32">
            <v>18</v>
          </cell>
          <cell r="R32">
            <v>23</v>
          </cell>
          <cell r="S32">
            <v>19</v>
          </cell>
          <cell r="T32">
            <v>10</v>
          </cell>
          <cell r="U32">
            <v>16</v>
          </cell>
          <cell r="V32">
            <v>14</v>
          </cell>
          <cell r="W32">
            <v>13</v>
          </cell>
          <cell r="X32">
            <v>12</v>
          </cell>
          <cell r="Y32">
            <v>16</v>
          </cell>
        </row>
      </sheetData>
      <sheetData sheetId="3"/>
      <sheetData sheetId="4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  <sheetName val="2021 skrót"/>
      <sheetName val="2021 doradcy klienta"/>
      <sheetName val="2021 doradcy klienta skrót"/>
    </sheetNames>
    <sheetDataSet>
      <sheetData sheetId="0">
        <row r="4">
          <cell r="F4">
            <v>3774</v>
          </cell>
          <cell r="I4">
            <v>238</v>
          </cell>
          <cell r="J4">
            <v>24</v>
          </cell>
          <cell r="K4">
            <v>24</v>
          </cell>
          <cell r="L4">
            <v>16</v>
          </cell>
          <cell r="M4">
            <v>14</v>
          </cell>
          <cell r="N4">
            <v>27</v>
          </cell>
          <cell r="O4">
            <v>9</v>
          </cell>
          <cell r="P4">
            <v>10</v>
          </cell>
          <cell r="Q4">
            <v>6</v>
          </cell>
          <cell r="R4">
            <v>6</v>
          </cell>
          <cell r="S4">
            <v>23</v>
          </cell>
          <cell r="T4">
            <v>9</v>
          </cell>
          <cell r="U4">
            <v>10</v>
          </cell>
          <cell r="V4">
            <v>11</v>
          </cell>
          <cell r="W4">
            <v>9</v>
          </cell>
          <cell r="X4">
            <v>6</v>
          </cell>
          <cell r="Y4">
            <v>7</v>
          </cell>
          <cell r="Z4">
            <v>8</v>
          </cell>
          <cell r="AA4">
            <v>8</v>
          </cell>
          <cell r="AB4">
            <v>4</v>
          </cell>
          <cell r="AC4">
            <v>7</v>
          </cell>
        </row>
        <row r="12">
          <cell r="F12">
            <v>1466</v>
          </cell>
          <cell r="I12">
            <v>114</v>
          </cell>
          <cell r="J12">
            <v>8</v>
          </cell>
          <cell r="K12">
            <v>8</v>
          </cell>
          <cell r="L12">
            <v>10</v>
          </cell>
          <cell r="M12">
            <v>7</v>
          </cell>
          <cell r="N12">
            <v>16</v>
          </cell>
          <cell r="O12">
            <v>2</v>
          </cell>
          <cell r="P12">
            <v>4</v>
          </cell>
          <cell r="Q12">
            <v>3</v>
          </cell>
          <cell r="R12">
            <v>4</v>
          </cell>
          <cell r="S12">
            <v>14</v>
          </cell>
          <cell r="T12">
            <v>5</v>
          </cell>
          <cell r="U12">
            <v>4</v>
          </cell>
          <cell r="V12">
            <v>4</v>
          </cell>
          <cell r="W12">
            <v>3</v>
          </cell>
          <cell r="X12">
            <v>3</v>
          </cell>
          <cell r="Y12">
            <v>4</v>
          </cell>
          <cell r="Z12">
            <v>3</v>
          </cell>
          <cell r="AA12">
            <v>2</v>
          </cell>
          <cell r="AB12">
            <v>4</v>
          </cell>
          <cell r="AC12">
            <v>6</v>
          </cell>
        </row>
        <row r="38">
          <cell r="F38">
            <v>17380</v>
          </cell>
          <cell r="I38">
            <v>1033</v>
          </cell>
          <cell r="J38">
            <v>100</v>
          </cell>
          <cell r="K38">
            <v>84</v>
          </cell>
          <cell r="L38">
            <v>63</v>
          </cell>
          <cell r="M38">
            <v>59</v>
          </cell>
          <cell r="N38">
            <v>99</v>
          </cell>
          <cell r="O38">
            <v>37</v>
          </cell>
          <cell r="P38">
            <v>46</v>
          </cell>
          <cell r="Q38">
            <v>27</v>
          </cell>
          <cell r="R38">
            <v>31</v>
          </cell>
          <cell r="S38">
            <v>88</v>
          </cell>
          <cell r="T38">
            <v>48</v>
          </cell>
          <cell r="U38">
            <v>39</v>
          </cell>
          <cell r="V38">
            <v>51</v>
          </cell>
          <cell r="W38">
            <v>34</v>
          </cell>
          <cell r="X38">
            <v>36</v>
          </cell>
          <cell r="Y38">
            <v>39</v>
          </cell>
          <cell r="Z38">
            <v>45</v>
          </cell>
          <cell r="AA38">
            <v>32</v>
          </cell>
          <cell r="AB38">
            <v>26</v>
          </cell>
          <cell r="AC38">
            <v>49</v>
          </cell>
        </row>
        <row r="40">
          <cell r="F40">
            <v>7861</v>
          </cell>
          <cell r="I40">
            <v>494</v>
          </cell>
          <cell r="J40">
            <v>44</v>
          </cell>
          <cell r="K40">
            <v>45</v>
          </cell>
          <cell r="L40">
            <v>34</v>
          </cell>
          <cell r="M40">
            <v>32</v>
          </cell>
          <cell r="N40">
            <v>51</v>
          </cell>
          <cell r="O40">
            <v>18</v>
          </cell>
          <cell r="P40">
            <v>21</v>
          </cell>
          <cell r="Q40">
            <v>12</v>
          </cell>
          <cell r="R40">
            <v>13</v>
          </cell>
          <cell r="S40">
            <v>46</v>
          </cell>
          <cell r="T40">
            <v>21</v>
          </cell>
          <cell r="U40">
            <v>18</v>
          </cell>
          <cell r="V40">
            <v>23</v>
          </cell>
          <cell r="W40">
            <v>17</v>
          </cell>
          <cell r="X40">
            <v>12</v>
          </cell>
          <cell r="Y40">
            <v>22</v>
          </cell>
          <cell r="Z40">
            <v>18</v>
          </cell>
          <cell r="AA40">
            <v>13</v>
          </cell>
          <cell r="AB40">
            <v>14</v>
          </cell>
          <cell r="AC40">
            <v>20</v>
          </cell>
        </row>
      </sheetData>
      <sheetData sheetId="1"/>
      <sheetData sheetId="2">
        <row r="32">
          <cell r="D32">
            <v>6953</v>
          </cell>
          <cell r="E32">
            <v>447</v>
          </cell>
          <cell r="F32">
            <v>43</v>
          </cell>
          <cell r="G32">
            <v>43</v>
          </cell>
          <cell r="H32">
            <v>17</v>
          </cell>
          <cell r="I32">
            <v>32</v>
          </cell>
          <cell r="J32">
            <v>51</v>
          </cell>
          <cell r="K32">
            <v>18</v>
          </cell>
          <cell r="L32">
            <v>13</v>
          </cell>
          <cell r="M32">
            <v>12</v>
          </cell>
          <cell r="N32">
            <v>13</v>
          </cell>
          <cell r="O32">
            <v>46</v>
          </cell>
          <cell r="P32">
            <v>17</v>
          </cell>
          <cell r="Q32">
            <v>18</v>
          </cell>
          <cell r="R32">
            <v>23</v>
          </cell>
          <cell r="S32">
            <v>16</v>
          </cell>
          <cell r="T32">
            <v>10</v>
          </cell>
          <cell r="U32">
            <v>15</v>
          </cell>
          <cell r="V32">
            <v>17</v>
          </cell>
          <cell r="W32">
            <v>13</v>
          </cell>
          <cell r="X32">
            <v>14</v>
          </cell>
          <cell r="Y32">
            <v>16</v>
          </cell>
        </row>
      </sheetData>
      <sheetData sheetId="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zrobotni - stan"/>
      <sheetName val="T42."/>
      <sheetName val="T43."/>
      <sheetName val="Kluczowi - do wykresów"/>
      <sheetName val="W67- kluczowi udział "/>
      <sheetName val="T44."/>
      <sheetName val="Bezr na pr klucz- do wykresów"/>
      <sheetName val="W68 - bezr na klucz"/>
      <sheetName val="T45."/>
      <sheetName val="T46."/>
      <sheetName val="Doradcy klienta - do wykresów"/>
      <sheetName val="W69- dor kl udział"/>
      <sheetName val="W70 - bezr na dor kl"/>
      <sheetName val="T47."/>
      <sheetName val="Bezr na pośred- do wykresów"/>
      <sheetName val="W71 - bezr na pośred"/>
      <sheetName val="W72 - bezr na pośred zm"/>
      <sheetName val="T48."/>
      <sheetName val="Bezr na doradce- do wykresów"/>
      <sheetName val="W73 - bezr na doradce"/>
      <sheetName val="W74 - bezr na doradce zm"/>
      <sheetName val="Projekty POWER"/>
      <sheetName val="Projekty RPO"/>
    </sheetNames>
    <sheetDataSet>
      <sheetData sheetId="0">
        <row r="4">
          <cell r="B4">
            <v>1046432</v>
          </cell>
          <cell r="C4">
            <v>895203</v>
          </cell>
        </row>
        <row r="5">
          <cell r="B5">
            <v>73482</v>
          </cell>
          <cell r="C5">
            <v>61861</v>
          </cell>
        </row>
        <row r="7">
          <cell r="B7">
            <v>8051</v>
          </cell>
          <cell r="C7">
            <v>5724</v>
          </cell>
        </row>
        <row r="8">
          <cell r="B8">
            <v>5852</v>
          </cell>
          <cell r="C8">
            <v>5594</v>
          </cell>
        </row>
        <row r="9">
          <cell r="B9">
            <v>4398</v>
          </cell>
          <cell r="C9">
            <v>3727</v>
          </cell>
        </row>
        <row r="10">
          <cell r="B10">
            <v>3787</v>
          </cell>
          <cell r="C10">
            <v>3420</v>
          </cell>
        </row>
        <row r="11">
          <cell r="B11">
            <v>9903</v>
          </cell>
          <cell r="C11">
            <v>8102</v>
          </cell>
        </row>
        <row r="12">
          <cell r="B12">
            <v>2924</v>
          </cell>
          <cell r="C12">
            <v>2270</v>
          </cell>
        </row>
        <row r="13">
          <cell r="B13">
            <v>2597</v>
          </cell>
          <cell r="C13">
            <v>1861</v>
          </cell>
        </row>
        <row r="14">
          <cell r="B14">
            <v>2297</v>
          </cell>
          <cell r="C14">
            <v>1967</v>
          </cell>
        </row>
        <row r="15">
          <cell r="B15">
            <v>2229</v>
          </cell>
          <cell r="C15">
            <v>1942</v>
          </cell>
        </row>
        <row r="16">
          <cell r="B16">
            <v>7540</v>
          </cell>
          <cell r="C16">
            <v>6874</v>
          </cell>
        </row>
        <row r="17">
          <cell r="B17">
            <v>3644</v>
          </cell>
          <cell r="C17">
            <v>2883</v>
          </cell>
        </row>
        <row r="18">
          <cell r="B18">
            <v>1824</v>
          </cell>
          <cell r="C18">
            <v>1601</v>
          </cell>
        </row>
        <row r="19">
          <cell r="B19">
            <v>3618</v>
          </cell>
          <cell r="C19">
            <v>3007</v>
          </cell>
        </row>
        <row r="20">
          <cell r="B20">
            <v>2567</v>
          </cell>
          <cell r="C20">
            <v>2324</v>
          </cell>
        </row>
        <row r="21">
          <cell r="B21">
            <v>1715</v>
          </cell>
          <cell r="C21">
            <v>1444</v>
          </cell>
        </row>
        <row r="22">
          <cell r="B22">
            <v>1833</v>
          </cell>
          <cell r="C22">
            <v>1618</v>
          </cell>
        </row>
        <row r="23">
          <cell r="B23">
            <v>2441</v>
          </cell>
          <cell r="C23">
            <v>2053</v>
          </cell>
        </row>
        <row r="24">
          <cell r="B24">
            <v>2024</v>
          </cell>
          <cell r="C24">
            <v>1792</v>
          </cell>
        </row>
        <row r="25">
          <cell r="B25">
            <v>1766</v>
          </cell>
          <cell r="C25">
            <v>1500</v>
          </cell>
        </row>
        <row r="26">
          <cell r="B26">
            <v>2472</v>
          </cell>
          <cell r="C26">
            <v>2158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8612-3D65-4463-8D37-FD911C231542}">
  <sheetPr codeName="Arkusz3">
    <tabColor rgb="FF047F44"/>
  </sheetPr>
  <dimension ref="A1:C52"/>
  <sheetViews>
    <sheetView tabSelected="1" workbookViewId="0">
      <selection sqref="A1:B1"/>
    </sheetView>
  </sheetViews>
  <sheetFormatPr defaultColWidth="9.109375" defaultRowHeight="18" x14ac:dyDescent="0.25"/>
  <cols>
    <col min="1" max="1" width="11.5546875" style="136" customWidth="1"/>
    <col min="2" max="2" width="123.6640625" style="140" customWidth="1"/>
    <col min="3" max="16384" width="9.109375" style="136"/>
  </cols>
  <sheetData>
    <row r="1" spans="1:3" ht="21" x14ac:dyDescent="0.25">
      <c r="A1" s="235" t="s">
        <v>261</v>
      </c>
      <c r="B1" s="235"/>
    </row>
    <row r="2" spans="1:3" ht="21" x14ac:dyDescent="0.25">
      <c r="A2" s="235" t="s">
        <v>121</v>
      </c>
      <c r="B2" s="235"/>
    </row>
    <row r="3" spans="1:3" ht="28.8" x14ac:dyDescent="0.25">
      <c r="A3" s="137" t="s">
        <v>83</v>
      </c>
      <c r="B3" s="138" t="str">
        <f>'T1.'!A1</f>
        <v>Stopa bezrobocia* w województwie kujawsko-pomorskim
w 2021 roku</v>
      </c>
    </row>
    <row r="4" spans="1:3" x14ac:dyDescent="0.25">
      <c r="A4" s="137" t="s">
        <v>84</v>
      </c>
      <c r="B4" s="138" t="str">
        <f>'T2.'!A1</f>
        <v>Liczba bezrobotnych w województwie kujawsko-pomorskim w 2021 roku</v>
      </c>
    </row>
    <row r="5" spans="1:3" x14ac:dyDescent="0.25">
      <c r="A5" s="137" t="s">
        <v>86</v>
      </c>
      <c r="B5" s="138" t="str">
        <f>'T3.'!A1</f>
        <v>Bezrobotne kobiety w województwie kujawsko-pomorskim w 2021 roku</v>
      </c>
    </row>
    <row r="6" spans="1:3" x14ac:dyDescent="0.25">
      <c r="A6" s="137" t="s">
        <v>88</v>
      </c>
      <c r="B6" s="138" t="str">
        <f>'T4.'!A1</f>
        <v>Bezrobotni zamieszkali na wsi w województwie kujawsko-pomorskim w 2021 roku</v>
      </c>
    </row>
    <row r="7" spans="1:3" x14ac:dyDescent="0.25">
      <c r="A7" s="137" t="s">
        <v>89</v>
      </c>
      <c r="B7" s="138" t="str">
        <f>'T5.'!A1</f>
        <v>Bezrobotni bez kwalifikacji zawodowych w województwie kujawsko-pomorskim w 2021 roku</v>
      </c>
    </row>
    <row r="8" spans="1:3" x14ac:dyDescent="0.25">
      <c r="A8" s="137" t="s">
        <v>90</v>
      </c>
      <c r="B8" s="138" t="str">
        <f>'T6.'!A1</f>
        <v>Bezrobotni bez doświadczenia zawodowego w województwie kujawsko-pomorskim w 2021 roku</v>
      </c>
    </row>
    <row r="9" spans="1:3" x14ac:dyDescent="0.25">
      <c r="A9" s="137" t="s">
        <v>91</v>
      </c>
      <c r="B9" s="138" t="str">
        <f>'T7.'!A1</f>
        <v>Bezrobotni bez wykształcenia średniego w województwie kujawsko-pomorskim w 2021 roku</v>
      </c>
    </row>
    <row r="10" spans="1:3" ht="28.8" x14ac:dyDescent="0.25">
      <c r="A10" s="137" t="s">
        <v>92</v>
      </c>
      <c r="B10" s="138" t="str">
        <f>'T8.'!A1</f>
        <v>Bezrobotne kobiety, które nie podjęły zatrudnienia po urodzeniu dziecka
w województwie kujawsko-pomorskim w 2021 roku</v>
      </c>
    </row>
    <row r="11" spans="1:3" ht="28.8" x14ac:dyDescent="0.25">
      <c r="A11" s="137" t="s">
        <v>93</v>
      </c>
      <c r="B11" s="138" t="str">
        <f>'T9.'!A1</f>
        <v>Bezrobotni w okresie do 12 miesięcy od dnia ukończenia nauki w województwie kujawsko-pomorskim
w 2021 roku</v>
      </c>
    </row>
    <row r="12" spans="1:3" x14ac:dyDescent="0.25">
      <c r="A12" s="137" t="s">
        <v>94</v>
      </c>
      <c r="B12" s="138" t="str">
        <f>'T10.'!A1</f>
        <v>Bezrobotni do 30 roku życia w województwie kujawsko-pomorskim w 2021 roku</v>
      </c>
    </row>
    <row r="13" spans="1:3" x14ac:dyDescent="0.25">
      <c r="A13" s="137" t="s">
        <v>95</v>
      </c>
      <c r="B13" s="138" t="str">
        <f>'T11.'!A1</f>
        <v>Bezrobotni powyżej 50 roku życia w województwie kujawsko-pomorskim w 2021 roku</v>
      </c>
    </row>
    <row r="14" spans="1:3" x14ac:dyDescent="0.25">
      <c r="A14" s="137" t="s">
        <v>96</v>
      </c>
      <c r="B14" s="138" t="str">
        <f>'T12.'!A1</f>
        <v>Długotrwale bezrobotni w województwie kujawsko-pomorskim w 2021 roku</v>
      </c>
    </row>
    <row r="15" spans="1:3" x14ac:dyDescent="0.25">
      <c r="A15" s="137" t="s">
        <v>97</v>
      </c>
      <c r="B15" s="138" t="str">
        <f>'T13.'!A1</f>
        <v>Niepełnosprawni bezrobotni w województwie kujawsko-pomorskim w 2021 roku</v>
      </c>
    </row>
    <row r="16" spans="1:3" ht="28.8" x14ac:dyDescent="0.25">
      <c r="A16" s="137" t="s">
        <v>98</v>
      </c>
      <c r="B16" s="138" t="str">
        <f>'T14.'!A1</f>
        <v>Bezrobotni posiadający co najmniej jedno dziecko do 6 roku życia
w województwie kujawsko-pomorskim w 2021 roku</v>
      </c>
      <c r="C16" s="139"/>
    </row>
    <row r="17" spans="1:2" ht="28.8" x14ac:dyDescent="0.25">
      <c r="A17" s="137" t="s">
        <v>99</v>
      </c>
      <c r="B17" s="138" t="str">
        <f>'T15.'!A1</f>
        <v>Wolne miejsca pracy i miejsca aktywizacji zawodowej zgłoszone do pup
w województwie kujawsko-pomorskim w 2021 roku</v>
      </c>
    </row>
    <row r="18" spans="1:2" ht="28.8" x14ac:dyDescent="0.25">
      <c r="A18" s="137" t="s">
        <v>100</v>
      </c>
      <c r="B18" s="138" t="str">
        <f>'T16.'!A1</f>
        <v>Subsydiowane wolne miejsca pracy i miejsca aktywizacji zawodowej zgłoszone do pup
w województwie kujawsko-pomorskim w 2021 roku</v>
      </c>
    </row>
    <row r="19" spans="1:2" ht="21" x14ac:dyDescent="0.25">
      <c r="A19" s="235" t="s">
        <v>122</v>
      </c>
      <c r="B19" s="235"/>
    </row>
    <row r="20" spans="1:2" ht="28.8" x14ac:dyDescent="0.25">
      <c r="A20" s="137" t="s">
        <v>101</v>
      </c>
      <c r="B20" s="138" t="str">
        <f>'T17.'!A1</f>
        <v>Podjęcia pracy przez bezrobotnych w województwie kujawsko-pomorskim
w 2021 roku</v>
      </c>
    </row>
    <row r="21" spans="1:2" x14ac:dyDescent="0.25">
      <c r="A21" s="137" t="s">
        <v>102</v>
      </c>
      <c r="B21" s="138" t="str">
        <f>'T18.'!A1</f>
        <v>Podjęcia pracy subsydiowanej przez bezrobotnych w województwie kujawsko-pomorskim w 2021 roku</v>
      </c>
    </row>
    <row r="22" spans="1:2" x14ac:dyDescent="0.25">
      <c r="A22" s="137" t="s">
        <v>142</v>
      </c>
      <c r="B22" s="138" t="str">
        <f>'T19.'!B1</f>
        <v>Podjęcia różnych form zatrudnienia subsydiowanego w województwie kujawsko-pomorskim w latach 2020 i 2021</v>
      </c>
    </row>
    <row r="23" spans="1:2" x14ac:dyDescent="0.25">
      <c r="A23" s="137" t="s">
        <v>145</v>
      </c>
      <c r="B23" s="138" t="str">
        <f>'T20.'!B1</f>
        <v>Struktura zatrudnienia subsydiowanego w województwie kujawsko-pomorskim w latach 2020 i 2021</v>
      </c>
    </row>
    <row r="24" spans="1:2" ht="28.8" x14ac:dyDescent="0.25">
      <c r="A24" s="137" t="s">
        <v>148</v>
      </c>
      <c r="B24" s="138" t="str">
        <f>'T21.'!A1</f>
        <v>Bezrobotni zaktywizowani podstawowymi formami*
w województwie kujawsko-pomorskim w 2021 roku</v>
      </c>
    </row>
    <row r="25" spans="1:2" x14ac:dyDescent="0.25">
      <c r="A25" s="137" t="s">
        <v>154</v>
      </c>
      <c r="B25" s="138" t="str">
        <f>'T22.'!A1</f>
        <v>Bezrobotni zaktywizowani podstawowymi formami w powiatowych urzedach pracy województwa kujawsko-pomorskiego w latach 2020 i 2021</v>
      </c>
    </row>
    <row r="26" spans="1:2" ht="28.8" x14ac:dyDescent="0.25">
      <c r="A26" s="137" t="s">
        <v>161</v>
      </c>
      <c r="B26" s="138" t="str">
        <f>'T23.'!A1</f>
        <v>Wydatki poniesione na realizację aktywnych programów* rynku pracy
w województwie kujawsko–pomorskim w 2021 roku</v>
      </c>
    </row>
    <row r="27" spans="1:2" ht="34.5" customHeight="1" x14ac:dyDescent="0.25">
      <c r="A27" s="137" t="s">
        <v>165</v>
      </c>
      <c r="B27" s="138" t="str">
        <f>'T24.'!A1</f>
        <v>Wydatki (w tys. zł.) poniesione na realizację aktywnych programów* rynku pracy w województwie kujawsko–pomorskim w latach 2020 i 2021</v>
      </c>
    </row>
    <row r="28" spans="1:2" ht="28.8" x14ac:dyDescent="0.25">
      <c r="A28" s="137" t="s">
        <v>172</v>
      </c>
      <c r="B28" s="138" t="str">
        <f>'T25.'!A1</f>
        <v>Efektywność zatrudnieniowa (w %) oraz kosztowa (w zł) podstawowych form aktywizacji*
w województwie kujawsko-pomorskim w 2021 roku</v>
      </c>
    </row>
    <row r="29" spans="1:2" ht="28.8" x14ac:dyDescent="0.25">
      <c r="A29" s="137" t="s">
        <v>176</v>
      </c>
      <c r="B29" s="138" t="str">
        <f>'T26.'!A1</f>
        <v>Nowe rejestracje bezrobotnych w województwie kujawsko-pomorskim
w 2021 roku</v>
      </c>
    </row>
    <row r="30" spans="1:2" ht="28.8" x14ac:dyDescent="0.25">
      <c r="A30" s="137" t="s">
        <v>177</v>
      </c>
      <c r="B30" s="138" t="str">
        <f>'T27.'!A1</f>
        <v>Stosunek liczby uczestników form aktywnych do liczby nowych rejestracji
bezrobotnych w województwie kujawsko-pomorskim w 2021 roku</v>
      </c>
    </row>
    <row r="31" spans="1:2" x14ac:dyDescent="0.25">
      <c r="A31" s="137" t="s">
        <v>187</v>
      </c>
      <c r="B31" s="138" t="str">
        <f>'T28.'!A1</f>
        <v>Szkolenia w województwie kujawsko-pomorskim w 2021 roku</v>
      </c>
    </row>
    <row r="32" spans="1:2" ht="28.8" x14ac:dyDescent="0.25">
      <c r="A32" s="137" t="s">
        <v>188</v>
      </c>
      <c r="B32" s="138" t="str">
        <f>'T29.'!A1</f>
        <v>Efektywność zatrudnieniowa (w %) oraz kosztowa (w zł) szkoleń
w województwie kujawsko-pomorskim w 2021 roku</v>
      </c>
    </row>
    <row r="33" spans="1:2" x14ac:dyDescent="0.25">
      <c r="A33" s="137" t="s">
        <v>189</v>
      </c>
      <c r="B33" s="138" t="str">
        <f>'T30.'!A1</f>
        <v>Staże w województwie kujawsko-pomorskim w 2021 roku</v>
      </c>
    </row>
    <row r="34" spans="1:2" ht="28.8" x14ac:dyDescent="0.25">
      <c r="A34" s="137" t="s">
        <v>190</v>
      </c>
      <c r="B34" s="138" t="str">
        <f>'T31.'!A1</f>
        <v>Efektywność zatrudnieniowa (w %) oraz kosztowa (w zł) staży
w województwie kujawsko-pomorskim w 2021 roku</v>
      </c>
    </row>
    <row r="35" spans="1:2" x14ac:dyDescent="0.25">
      <c r="A35" s="137" t="s">
        <v>197</v>
      </c>
      <c r="B35" s="138" t="str">
        <f>'T32.'!A1</f>
        <v>Prace interwencyjne w województwie kujawsko-pomorskim w 2021 roku</v>
      </c>
    </row>
    <row r="36" spans="1:2" ht="28.8" x14ac:dyDescent="0.25">
      <c r="A36" s="137" t="s">
        <v>198</v>
      </c>
      <c r="B36" s="138" t="str">
        <f>'T33.'!A1</f>
        <v>Efektywność zatrudnieniowa (w %) oraz kosztowa (w zł) prac interwencyjnych
w województwie kujawsko-pomorskim w 2021 roku</v>
      </c>
    </row>
    <row r="37" spans="1:2" x14ac:dyDescent="0.25">
      <c r="A37" s="137" t="s">
        <v>203</v>
      </c>
      <c r="B37" s="138" t="str">
        <f>'T34.'!A1</f>
        <v>Roboty publiczne w województwie kujawsko-pomorskim w 2021 roku</v>
      </c>
    </row>
    <row r="38" spans="1:2" ht="28.8" x14ac:dyDescent="0.25">
      <c r="A38" s="137" t="s">
        <v>204</v>
      </c>
      <c r="B38" s="138" t="str">
        <f>'T35.'!A1</f>
        <v>Efektywność zatrudnieniowa (w %) oraz kosztowa (w zł) robót publicznych
w województwie kujawsko-pomorskim w 2021 roku</v>
      </c>
    </row>
    <row r="39" spans="1:2" ht="28.8" x14ac:dyDescent="0.25">
      <c r="A39" s="137" t="s">
        <v>218</v>
      </c>
      <c r="B39" s="138" t="str">
        <f>'T36.'!A1</f>
        <v>Podjęcia działalności gospodarczej przez bezrobotnych w województwie kujawsko-pomorskim
w 2021 roku</v>
      </c>
    </row>
    <row r="40" spans="1:2" ht="28.8" x14ac:dyDescent="0.25">
      <c r="A40" s="137" t="s">
        <v>219</v>
      </c>
      <c r="B40" s="138" t="str">
        <f>'T37.'!A1</f>
        <v>Efektywność zatrudnieniowa (w %) oraz kosztowa (w zł) podjęć działalności gospodarczej
w województwie kujawsko-pomorskim w 2021 roku</v>
      </c>
    </row>
    <row r="41" spans="1:2" ht="28.8" x14ac:dyDescent="0.25">
      <c r="A41" s="137" t="s">
        <v>220</v>
      </c>
      <c r="B41" s="138" t="str">
        <f>'T38.'!A1</f>
        <v>Podjęcia pracy w ramach refundacji kosztów zatrudnienia w województwie kujawsko-pomorskim
w 2021 roku</v>
      </c>
    </row>
    <row r="42" spans="1:2" ht="28.8" x14ac:dyDescent="0.25">
      <c r="A42" s="137" t="s">
        <v>221</v>
      </c>
      <c r="B42" s="138" t="str">
        <f>'T39.'!A1</f>
        <v>Efektywność zatrudnieniowa (w %) oraz kosztowa (w zł) refundacji kosztów zatrudnienia
w województwie kujawsko-pomorskim w 2021 roku</v>
      </c>
    </row>
    <row r="43" spans="1:2" ht="28.8" x14ac:dyDescent="0.25">
      <c r="A43" s="137" t="s">
        <v>222</v>
      </c>
      <c r="B43" s="138" t="str">
        <f>'T40.'!A1</f>
        <v>Podjęcia pracy poza miejscem zamieszkania w ramach bonu na zasiedlenie
w województwie kujawsko-pomorskim w 2021 roku</v>
      </c>
    </row>
    <row r="44" spans="1:2" ht="43.2" x14ac:dyDescent="0.25">
      <c r="A44" s="137" t="s">
        <v>223</v>
      </c>
      <c r="B44" s="138" t="str">
        <f>'T41.'!A1</f>
        <v>Efektywność zatrudnieniowa (w %) oraz kosztowa (w zł) podjęć pracy
poza miejscem zamieszkania w ramach bonu na zasiedlenie
w województwie kujawsko-pomorskim w 2021 roku</v>
      </c>
    </row>
    <row r="45" spans="1:2" ht="21" x14ac:dyDescent="0.25">
      <c r="A45" s="235" t="s">
        <v>225</v>
      </c>
      <c r="B45" s="235"/>
    </row>
    <row r="46" spans="1:2" ht="28.8" x14ac:dyDescent="0.25">
      <c r="A46" s="137" t="s">
        <v>236</v>
      </c>
      <c r="B46" s="138" t="str">
        <f>'T42.'!A1</f>
        <v>Pracownicy powiatowych urzędów pracy w województwie kujawsko-pomorskim
w końcu 2020 roku</v>
      </c>
    </row>
    <row r="47" spans="1:2" ht="28.8" x14ac:dyDescent="0.25">
      <c r="A47" s="137" t="s">
        <v>237</v>
      </c>
      <c r="B47" s="138" t="str">
        <f>'T43.'!A1</f>
        <v>Pracownicy kluczowi* w powiatowych urzędach pracy w województwie kujawsko-pomorskim
w 2021 roku</v>
      </c>
    </row>
    <row r="48" spans="1:2" ht="28.8" x14ac:dyDescent="0.25">
      <c r="A48" s="137" t="s">
        <v>238</v>
      </c>
      <c r="B48" s="138" t="str">
        <f>'T44.'!A1</f>
        <v>Liczba bezrobotnych przypadająca na jednego pracownika kluczowego
powiatowego urzędu pracy w województwie kujawsko-pomorskim w 2021 roku</v>
      </c>
    </row>
    <row r="49" spans="1:2" ht="28.8" x14ac:dyDescent="0.25">
      <c r="A49" s="137" t="s">
        <v>242</v>
      </c>
      <c r="B49" s="138" t="str">
        <f>'T45.'!A1</f>
        <v>Doradcy klienta w powiatowych urzędach pracy w województwie kujawsko-pomorskim
w końcu 2021 roku</v>
      </c>
    </row>
    <row r="50" spans="1:2" ht="43.2" x14ac:dyDescent="0.25">
      <c r="A50" s="137" t="s">
        <v>244</v>
      </c>
      <c r="B50" s="138" t="str">
        <f>'T46.'!A1</f>
        <v>Liczba bezrobotnych przypadająca na jednego doradcę klienta
w powiatowych urzędach pracy w województwie kujawsko-pomorskim
w końcu 2021 roku</v>
      </c>
    </row>
    <row r="51" spans="1:2" ht="28.8" x14ac:dyDescent="0.25">
      <c r="A51" s="137" t="s">
        <v>247</v>
      </c>
      <c r="B51" s="138" t="str">
        <f>'T47.'!A1</f>
        <v>Pośrednicy pracy w powiatowych urzędach pracy w województwie kujawsko-pomorskim
w końcu 2021 roku</v>
      </c>
    </row>
    <row r="52" spans="1:2" ht="28.8" x14ac:dyDescent="0.25">
      <c r="A52" s="137" t="s">
        <v>253</v>
      </c>
      <c r="B52" s="138" t="str">
        <f>'T48.'!A1</f>
        <v>Doradcy zawodowi w powiatowych urzędach pracy w województwie kujawsko-pomorskim
w końcu 2021 roku</v>
      </c>
    </row>
  </sheetData>
  <mergeCells count="4">
    <mergeCell ref="A1:B1"/>
    <mergeCell ref="A2:B2"/>
    <mergeCell ref="A19:B19"/>
    <mergeCell ref="A45:B45"/>
  </mergeCells>
  <hyperlinks>
    <hyperlink ref="A3" location="T1.!A1" display="Tabela 1." xr:uid="{9849BAFD-5A93-46DB-B076-65D1D6626B91}"/>
    <hyperlink ref="A4" location="T2.!A1" display="Tabela 2." xr:uid="{8C48D176-65B7-401C-948D-7D0409711ED2}"/>
    <hyperlink ref="A5" location="T3.!A1" display="Tabela 3." xr:uid="{C979F1CF-0F25-46C6-8070-CFEA03966C5F}"/>
    <hyperlink ref="A6" location="T4.!A1" display="Tabela 4." xr:uid="{B5397150-3392-4174-A197-9FF799404069}"/>
    <hyperlink ref="A7" location="T5.!A1" display="Tabela 5." xr:uid="{58D814ED-2191-44CF-8CCF-39277055B26A}"/>
    <hyperlink ref="A8" location="T6.!A1" display="Tabela 6." xr:uid="{19DD12B6-693F-4DA6-8D5A-DCE9E096CBFB}"/>
    <hyperlink ref="A9" location="T7.!A1" display="Tabela 7." xr:uid="{E42BC51F-F8D0-4475-820F-72AE3A7AB8B2}"/>
    <hyperlink ref="A10" location="T8.!A1" display="Tabela 8." xr:uid="{8C704DF3-A00E-4D86-B0F4-AAC3AD9A744A}"/>
    <hyperlink ref="A11" location="T9.!A1" display="Tabela 9." xr:uid="{9531C091-CC4A-4497-A7E4-9355039FD71F}"/>
    <hyperlink ref="A12" location="T10.!A1" display="Tabela 10." xr:uid="{9593A466-7D9E-49DD-B88B-5626358EB794}"/>
    <hyperlink ref="A13" location="T11.!A1" display="Tabela 11." xr:uid="{39E185C9-4449-4B41-9B90-0F78019DFE66}"/>
    <hyperlink ref="A14" location="T12.!A1" display="Tabela 12." xr:uid="{99B19CDD-E835-431B-97ED-FDEE565A6124}"/>
    <hyperlink ref="A15" location="T13.!A1" display="Tabela 13." xr:uid="{8D1E7AA0-82C2-46C8-9DE3-FC63008736ED}"/>
    <hyperlink ref="A16" location="T14.!A1" display="Tabela 14." xr:uid="{720C11C2-6056-45BA-AE0A-EE2C5C64E6ED}"/>
    <hyperlink ref="A17" location="T15.!A1" display="Tabela 15." xr:uid="{AEB92A5B-FA65-45F5-8BE4-5A51CDDF6107}"/>
    <hyperlink ref="A18" location="T16.!A1" display="Tabela 16." xr:uid="{EBDC7CD9-62F7-4542-ACA9-1E6D7CEDE2ED}"/>
    <hyperlink ref="A20" location="T17.!A1" display="Tabela 17." xr:uid="{6BF6260D-9864-467F-AAB6-FB9DCE521B3F}"/>
    <hyperlink ref="A21" location="T18.!A1" display="Tabela 18." xr:uid="{19C95D2D-8A95-43CE-8E8D-E59E77EBC172}"/>
    <hyperlink ref="A22" location="T19.!A1" display="Tabela 19." xr:uid="{FDCFBEFF-E128-49E8-9648-17DAAF2B1D8A}"/>
    <hyperlink ref="A23" location="T20.!A1" display="Tabela 20." xr:uid="{34E07353-197A-4B9E-B047-820B8CBCF23F}"/>
    <hyperlink ref="A24" location="T21.!A1" display="Tabela 21." xr:uid="{2B22EBA9-0139-42F7-BD7E-F1776F7C5D6F}"/>
    <hyperlink ref="A25" location="T22.!A1" display="Tabela 22." xr:uid="{F5A95C93-DDAC-4513-82C0-D0721C55A82C}"/>
    <hyperlink ref="A26" location="T23.!A1" display="Tabela 23." xr:uid="{4965E63F-A767-436A-83BD-D077A1EE064D}"/>
    <hyperlink ref="A27" location="T24.!A1" display="Tabela 24." xr:uid="{6E2A7B23-ABE8-478C-8A63-868008D0528D}"/>
    <hyperlink ref="A28" location="T25.!A1" display="Tabela 25." xr:uid="{7B1A070E-5491-4C55-A090-ED15D0A0CF7B}"/>
    <hyperlink ref="A29" location="T26.!A1" display="Tabela 26." xr:uid="{C417C2C9-1662-4756-9CBC-1F4BF2262119}"/>
    <hyperlink ref="A30" location="T27.!A1" display="Tabela 27." xr:uid="{BD34F8D1-7FA4-4BB1-9993-D065433E1A80}"/>
    <hyperlink ref="A31" location="T28.!A1" display="Tabela 28." xr:uid="{B5033616-E023-4599-93A0-1E65591FDAAB}"/>
    <hyperlink ref="A32" location="T29.!A1" display="Tabela 29." xr:uid="{6512E9A8-78E5-4402-8DC4-D117D335D6AA}"/>
    <hyperlink ref="A33" location="T30.!A1" display="Tabela 30." xr:uid="{38F00E53-F5D7-4CC1-AD22-31EBC49431BC}"/>
    <hyperlink ref="A34" location="T31.!A1" display="Tabela 31." xr:uid="{A60ADD1D-6955-41F8-BD72-EA1AD7D612DE}"/>
    <hyperlink ref="A35" location="T32.!A1" display="Tabela 32." xr:uid="{700FD2CF-CA84-4D75-9718-6F041C498246}"/>
    <hyperlink ref="A36" location="T33.!A1" display="Tabela 33." xr:uid="{792EA02B-349F-43E0-A815-3F52A198296B}"/>
    <hyperlink ref="A37" location="T34.!A1" display="Tabela 34." xr:uid="{A88B535F-82DB-459F-A3D3-1B980BE36C0B}"/>
    <hyperlink ref="A38" location="T35.!A1" display="Tabela 35." xr:uid="{E1E7BE47-5403-4A52-8720-ECFC52ED70AD}"/>
    <hyperlink ref="A39" location="T36.!A1" display="Tabela 36." xr:uid="{6A94491F-5BD3-4EF2-BD73-04F556A9B8B2}"/>
    <hyperlink ref="A40" location="T37.!A1" display="Tabela 37." xr:uid="{5616A7A3-58CD-4498-9918-1D90AD0F18E0}"/>
    <hyperlink ref="A41" location="T38.!A1" display="Tabela 38." xr:uid="{98264E43-633C-4268-A582-504CF8839195}"/>
    <hyperlink ref="A42" location="T39.!A1" display="Tabela 39." xr:uid="{1AB5E6A5-3108-4B11-AB18-0EF173EF62D2}"/>
    <hyperlink ref="A43" location="T40.!A1" display="Tabela 40." xr:uid="{99735D11-0EB2-4125-BBF3-0AA94BDC6CA2}"/>
    <hyperlink ref="A44" location="T41.!A1" display="Tabela 41." xr:uid="{4DBA7654-9D85-4513-BCFB-7AB45400B6B6}"/>
    <hyperlink ref="A46" location="T42.!A1" display="Tabela 42." xr:uid="{5AB05201-2B69-4426-A498-4A9711290278}"/>
    <hyperlink ref="A47" location="T43.!A1" display="Tabela 43." xr:uid="{26CCAC5F-4100-447E-80E5-8504E9B764B3}"/>
    <hyperlink ref="A48" location="T44.!A1" display="Tabela 44." xr:uid="{F2645E2E-548C-4FB7-89D0-A5F23FC702D9}"/>
    <hyperlink ref="A49" location="T45.!A1" display="Tabela 44." xr:uid="{611E8CFF-E79E-495B-91BB-2B8898E67088}"/>
    <hyperlink ref="A50" location="T46.!A1" display="Tabela 46." xr:uid="{1F5A9EAE-B948-494F-9DEF-0E0AC212ADF6}"/>
    <hyperlink ref="A51" location="T47.!A1" display="Tabela 47." xr:uid="{BC51B4DC-1B14-41E2-8BF7-22DB9972649E}"/>
    <hyperlink ref="A52" location="T48.!A1" display="Tabela 47." xr:uid="{53829272-F35A-4F7B-A530-51DB4AEA091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rgb="FF047F44"/>
  </sheetPr>
  <dimension ref="A1:AH31"/>
  <sheetViews>
    <sheetView showGridLines="0" zoomScaleNormal="100" workbookViewId="0">
      <selection activeCell="C1" sqref="C1"/>
    </sheetView>
  </sheetViews>
  <sheetFormatPr defaultColWidth="10.6640625" defaultRowHeight="41.25" customHeight="1" x14ac:dyDescent="0.25"/>
  <cols>
    <col min="1" max="2" width="33.44140625" style="4" customWidth="1"/>
    <col min="3" max="3" width="20.44140625" style="4" customWidth="1"/>
    <col min="4" max="7" width="6.6640625" style="4" customWidth="1"/>
    <col min="8" max="16384" width="10.6640625" style="4"/>
  </cols>
  <sheetData>
    <row r="1" spans="1:34" ht="47.25" customHeight="1" x14ac:dyDescent="0.25">
      <c r="A1" s="236" t="s">
        <v>108</v>
      </c>
      <c r="B1" s="236"/>
      <c r="C1" s="211" t="s">
        <v>87</v>
      </c>
    </row>
    <row r="2" spans="1:34" ht="26.25" customHeight="1" x14ac:dyDescent="0.25">
      <c r="A2" s="237" t="s">
        <v>104</v>
      </c>
      <c r="B2" s="212" t="s">
        <v>80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 ht="26.25" hidden="1" customHeight="1" x14ac:dyDescent="0.25">
      <c r="A3" s="238"/>
      <c r="B3" s="145" t="s">
        <v>82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24" customHeight="1" x14ac:dyDescent="0.25">
      <c r="A4" s="217" t="s">
        <v>1</v>
      </c>
      <c r="B4" s="218">
        <f>'[1]2022 rok'!$B$7</f>
        <v>5.8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s="6" customFormat="1" ht="24" customHeight="1" x14ac:dyDescent="0.25">
      <c r="A5" s="141" t="s">
        <v>105</v>
      </c>
      <c r="B5" s="142">
        <f>'[1]2022 rok'!$B$8</f>
        <v>8.1</v>
      </c>
      <c r="H5" s="4"/>
      <c r="I5" s="5"/>
      <c r="J5" s="4"/>
      <c r="K5" s="5"/>
      <c r="L5" s="5"/>
    </row>
    <row r="6" spans="1:34" s="6" customFormat="1" ht="21" customHeight="1" x14ac:dyDescent="0.25">
      <c r="A6" s="7" t="s">
        <v>25</v>
      </c>
      <c r="B6" s="133"/>
      <c r="H6" s="4"/>
      <c r="I6" s="5"/>
      <c r="J6" s="4"/>
      <c r="K6" s="5"/>
      <c r="L6" s="5"/>
    </row>
    <row r="7" spans="1:34" ht="24" customHeight="1" x14ac:dyDescent="0.25">
      <c r="A7" s="143" t="s">
        <v>30</v>
      </c>
      <c r="B7" s="144">
        <f>'[1]2022 rok'!$B9</f>
        <v>2.5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ht="24" customHeight="1" x14ac:dyDescent="0.25">
      <c r="A8" s="11" t="s">
        <v>3</v>
      </c>
      <c r="B8" s="10">
        <f>'[1]2022 rok'!$B10</f>
        <v>3.9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ht="24" customHeight="1" x14ac:dyDescent="0.25">
      <c r="A9" s="143" t="s">
        <v>31</v>
      </c>
      <c r="B9" s="144">
        <f>'[1]2022 rok'!$B11</f>
        <v>11.5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ht="24" customHeight="1" x14ac:dyDescent="0.25">
      <c r="A10" s="11" t="s">
        <v>4</v>
      </c>
      <c r="B10" s="10">
        <f>'[1]2022 rok'!$B12</f>
        <v>13.4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ht="24" customHeight="1" x14ac:dyDescent="0.25">
      <c r="A11" s="143" t="s">
        <v>103</v>
      </c>
      <c r="B11" s="144">
        <f>'[1]2022 rok'!$B13</f>
        <v>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ht="24" customHeight="1" x14ac:dyDescent="0.25">
      <c r="A12" s="11" t="s">
        <v>20</v>
      </c>
      <c r="B12" s="10">
        <f>'[1]2022 rok'!$B14</f>
        <v>10.6</v>
      </c>
      <c r="C12" s="5"/>
      <c r="D12" s="5"/>
      <c r="E12" s="5"/>
      <c r="F12" s="5"/>
      <c r="G12" s="5"/>
      <c r="I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ht="24" customHeight="1" x14ac:dyDescent="0.25">
      <c r="A13" s="143" t="s">
        <v>32</v>
      </c>
      <c r="B13" s="144">
        <f>'[1]2022 rok'!$B15</f>
        <v>8.6999999999999993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ht="24" customHeight="1" x14ac:dyDescent="0.25">
      <c r="A14" s="11" t="s">
        <v>5</v>
      </c>
      <c r="B14" s="10">
        <f>'[1]2022 rok'!$B16</f>
        <v>16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ht="24" customHeight="1" x14ac:dyDescent="0.25">
      <c r="A15" s="143" t="s">
        <v>6</v>
      </c>
      <c r="B15" s="144">
        <f>'[1]2022 rok'!$B17</f>
        <v>13.5</v>
      </c>
      <c r="C15" s="5"/>
      <c r="D15" s="5"/>
      <c r="E15" s="5"/>
      <c r="F15" s="5"/>
      <c r="G15" s="5"/>
      <c r="I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 ht="24" customHeight="1" x14ac:dyDescent="0.25">
      <c r="A16" s="11" t="s">
        <v>7</v>
      </c>
      <c r="B16" s="10">
        <f>'[1]2022 rok'!$B18</f>
        <v>6.7</v>
      </c>
      <c r="C16" s="5"/>
      <c r="D16" s="5"/>
      <c r="E16" s="5"/>
      <c r="F16" s="5"/>
      <c r="G16" s="5"/>
      <c r="I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ht="24" customHeight="1" x14ac:dyDescent="0.25">
      <c r="A17" s="143" t="s">
        <v>8</v>
      </c>
      <c r="B17" s="144">
        <f>'[1]2022 rok'!$B19</f>
        <v>12.8</v>
      </c>
      <c r="C17" s="5"/>
      <c r="D17" s="5"/>
      <c r="E17" s="5"/>
      <c r="F17" s="5"/>
      <c r="G17" s="5"/>
      <c r="I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ht="24" customHeight="1" x14ac:dyDescent="0.25">
      <c r="A18" s="11" t="s">
        <v>9</v>
      </c>
      <c r="B18" s="10">
        <f>'[1]2022 rok'!$B20</f>
        <v>12.1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ht="24" customHeight="1" x14ac:dyDescent="0.25">
      <c r="A19" s="143" t="s">
        <v>10</v>
      </c>
      <c r="B19" s="144">
        <f>'[1]2022 rok'!$B21</f>
        <v>12.4</v>
      </c>
      <c r="I19" s="5"/>
    </row>
    <row r="20" spans="1:34" ht="24" customHeight="1" x14ac:dyDescent="0.25">
      <c r="A20" s="11" t="s">
        <v>11</v>
      </c>
      <c r="B20" s="10">
        <f>'[1]2022 rok'!$B22</f>
        <v>15.6</v>
      </c>
      <c r="H20" s="5"/>
      <c r="I20" s="5"/>
      <c r="J20" s="5"/>
    </row>
    <row r="21" spans="1:34" ht="24" customHeight="1" x14ac:dyDescent="0.25">
      <c r="A21" s="143" t="s">
        <v>12</v>
      </c>
      <c r="B21" s="144">
        <f>'[1]2022 rok'!$B23</f>
        <v>10.6</v>
      </c>
      <c r="I21" s="5"/>
    </row>
    <row r="22" spans="1:34" ht="24" customHeight="1" x14ac:dyDescent="0.25">
      <c r="A22" s="11" t="s">
        <v>13</v>
      </c>
      <c r="B22" s="10">
        <f>'[1]2022 rok'!$B24</f>
        <v>11.6</v>
      </c>
      <c r="I22" s="5"/>
    </row>
    <row r="23" spans="1:34" ht="24" customHeight="1" x14ac:dyDescent="0.25">
      <c r="A23" s="143" t="s">
        <v>14</v>
      </c>
      <c r="B23" s="144">
        <f>'[1]2022 rok'!$B25</f>
        <v>18.7</v>
      </c>
      <c r="I23" s="5"/>
    </row>
    <row r="24" spans="1:34" ht="24" customHeight="1" x14ac:dyDescent="0.25">
      <c r="A24" s="11" t="s">
        <v>15</v>
      </c>
      <c r="B24" s="10">
        <f>'[1]2022 rok'!$B26</f>
        <v>10.5</v>
      </c>
      <c r="I24" s="5"/>
    </row>
    <row r="25" spans="1:34" ht="24" customHeight="1" x14ac:dyDescent="0.25">
      <c r="A25" s="143" t="s">
        <v>16</v>
      </c>
      <c r="B25" s="144">
        <f>'[1]2022 rok'!$B27</f>
        <v>11.5</v>
      </c>
      <c r="H25" s="5"/>
      <c r="I25" s="5"/>
      <c r="J25" s="5"/>
    </row>
    <row r="26" spans="1:34" ht="24" customHeight="1" x14ac:dyDescent="0.25">
      <c r="A26" s="11" t="s">
        <v>17</v>
      </c>
      <c r="B26" s="10">
        <f>'[1]2022 rok'!$B28</f>
        <v>6.5</v>
      </c>
      <c r="H26" s="5"/>
      <c r="I26" s="5"/>
      <c r="J26" s="5"/>
    </row>
    <row r="27" spans="1:34" ht="24" customHeight="1" x14ac:dyDescent="0.25">
      <c r="A27" s="143" t="s">
        <v>18</v>
      </c>
      <c r="B27" s="144">
        <f>'[1]2022 rok'!$B29</f>
        <v>10.6</v>
      </c>
      <c r="I27" s="5"/>
    </row>
    <row r="28" spans="1:34" ht="24" customHeight="1" x14ac:dyDescent="0.25">
      <c r="A28" s="11" t="s">
        <v>29</v>
      </c>
      <c r="B28" s="10">
        <f>'[1]2022 rok'!$B30</f>
        <v>11.7</v>
      </c>
      <c r="H28" s="5"/>
      <c r="I28" s="5"/>
      <c r="J28" s="5"/>
    </row>
    <row r="29" spans="1:34" ht="24" customHeight="1" x14ac:dyDescent="0.25">
      <c r="A29" s="143" t="s">
        <v>19</v>
      </c>
      <c r="B29" s="144">
        <f>'[1]2022 rok'!$B31</f>
        <v>9.6999999999999993</v>
      </c>
    </row>
    <row r="30" spans="1:34" s="3" customFormat="1" ht="32.4" customHeight="1" x14ac:dyDescent="0.25">
      <c r="A30" s="240" t="s">
        <v>254</v>
      </c>
      <c r="B30" s="240"/>
    </row>
    <row r="31" spans="1:34" ht="21.75" customHeight="1" x14ac:dyDescent="0.25">
      <c r="A31" s="239" t="s">
        <v>85</v>
      </c>
      <c r="B31" s="239"/>
    </row>
  </sheetData>
  <mergeCells count="4">
    <mergeCell ref="A1:B1"/>
    <mergeCell ref="A2:A3"/>
    <mergeCell ref="A31:B31"/>
    <mergeCell ref="A30:B30"/>
  </mergeCells>
  <phoneticPr fontId="1" type="noConversion"/>
  <hyperlinks>
    <hyperlink ref="C1" location="'Spis tabel'!A1" display="powrót do spisu tabel" xr:uid="{5ADB94A4-9701-48D2-82CB-A34AC522C0D2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47F44"/>
    <pageSetUpPr fitToPage="1"/>
  </sheetPr>
  <dimension ref="A1:J34"/>
  <sheetViews>
    <sheetView showGridLines="0" zoomScale="110" zoomScaleNormal="110" workbookViewId="0">
      <selection sqref="A1:E1"/>
    </sheetView>
  </sheetViews>
  <sheetFormatPr defaultColWidth="9.109375" defaultRowHeight="13.8" x14ac:dyDescent="0.25"/>
  <cols>
    <col min="1" max="1" width="25.6640625" style="1" customWidth="1"/>
    <col min="2" max="3" width="17.5546875" style="1" customWidth="1"/>
    <col min="4" max="4" width="15.33203125" style="1" customWidth="1"/>
    <col min="5" max="5" width="14.44140625" style="1" customWidth="1"/>
    <col min="6" max="6" width="34.109375" style="1" customWidth="1"/>
    <col min="7" max="8" width="9.109375" style="1"/>
    <col min="9" max="9" width="22.6640625" style="1" hidden="1" customWidth="1"/>
    <col min="10" max="10" width="0" style="1" hidden="1" customWidth="1"/>
    <col min="11" max="16384" width="9.109375" style="1"/>
  </cols>
  <sheetData>
    <row r="1" spans="1:10" ht="45" customHeight="1" x14ac:dyDescent="0.25">
      <c r="A1" s="244" t="s">
        <v>106</v>
      </c>
      <c r="B1" s="244"/>
      <c r="C1" s="245"/>
      <c r="D1" s="245"/>
      <c r="E1" s="245"/>
      <c r="F1" s="211" t="s">
        <v>87</v>
      </c>
    </row>
    <row r="2" spans="1:10" ht="24.75" customHeight="1" x14ac:dyDescent="0.25">
      <c r="A2" s="237" t="s">
        <v>26</v>
      </c>
      <c r="B2" s="241" t="s">
        <v>24</v>
      </c>
      <c r="C2" s="242"/>
      <c r="D2" s="243" t="s">
        <v>21</v>
      </c>
      <c r="E2" s="243"/>
    </row>
    <row r="3" spans="1:10" ht="27.75" customHeight="1" x14ac:dyDescent="0.25">
      <c r="A3" s="238"/>
      <c r="B3" s="145">
        <v>2020</v>
      </c>
      <c r="C3" s="145">
        <v>2021</v>
      </c>
      <c r="D3" s="216" t="s">
        <v>22</v>
      </c>
      <c r="E3" s="146" t="s">
        <v>23</v>
      </c>
      <c r="I3" s="2"/>
    </row>
    <row r="4" spans="1:10" ht="24" customHeight="1" x14ac:dyDescent="0.25">
      <c r="A4" s="217" t="str">
        <f>'T1.'!A4</f>
        <v>Polska</v>
      </c>
      <c r="B4" s="219">
        <f>[2]T1!$C$45</f>
        <v>1046432</v>
      </c>
      <c r="C4" s="219">
        <f>'[3]TAB 1'!$I$13</f>
        <v>895203</v>
      </c>
      <c r="D4" s="219">
        <f>C4-B4</f>
        <v>-151229</v>
      </c>
      <c r="E4" s="220">
        <f>C4*100/B4-100</f>
        <v>-14.45187073789792</v>
      </c>
      <c r="I4" s="2">
        <f>C4</f>
        <v>895203</v>
      </c>
      <c r="J4" s="1">
        <v>866374</v>
      </c>
    </row>
    <row r="5" spans="1:10" ht="24" customHeight="1" x14ac:dyDescent="0.25">
      <c r="A5" s="141" t="str">
        <f>'T1.'!A5</f>
        <v>kujawsko-pomorskie</v>
      </c>
      <c r="B5" s="147">
        <f>'[4]str 1'!$H$11</f>
        <v>73482</v>
      </c>
      <c r="C5" s="147">
        <f>'[5]1.1.'!$I$9</f>
        <v>61861</v>
      </c>
      <c r="D5" s="147">
        <f t="shared" ref="D5:D32" si="0">C5-B5</f>
        <v>-11621</v>
      </c>
      <c r="E5" s="148">
        <f t="shared" ref="E5:E32" si="1">C5*100/B5-100</f>
        <v>-15.814757355542852</v>
      </c>
      <c r="I5" s="2">
        <f>C5</f>
        <v>61861</v>
      </c>
      <c r="J5" s="1">
        <v>64060</v>
      </c>
    </row>
    <row r="6" spans="1:10" ht="24" customHeight="1" x14ac:dyDescent="0.25">
      <c r="A6" s="7" t="s">
        <v>51</v>
      </c>
      <c r="B6" s="25"/>
      <c r="C6" s="25"/>
      <c r="D6" s="25"/>
      <c r="E6" s="26"/>
    </row>
    <row r="7" spans="1:10" ht="24" customHeight="1" x14ac:dyDescent="0.25">
      <c r="A7" s="149" t="s">
        <v>30</v>
      </c>
      <c r="B7" s="150">
        <f>SUM(B8:B9)</f>
        <v>8051</v>
      </c>
      <c r="C7" s="150">
        <f>SUM(C8:C9)</f>
        <v>5724</v>
      </c>
      <c r="D7" s="150">
        <f>SUM(D8:D9)</f>
        <v>-2327</v>
      </c>
      <c r="E7" s="151">
        <f>C7*100/B7-100</f>
        <v>-28.903241833312634</v>
      </c>
    </row>
    <row r="8" spans="1:10" ht="24" customHeight="1" x14ac:dyDescent="0.25">
      <c r="A8" s="9" t="s">
        <v>81</v>
      </c>
      <c r="B8" s="15">
        <f>'[6]str 1'!$H$11</f>
        <v>5822</v>
      </c>
      <c r="C8" s="15">
        <f>'[7]1.1.'!$I$9</f>
        <v>4102</v>
      </c>
      <c r="D8" s="15">
        <f t="shared" si="0"/>
        <v>-1720</v>
      </c>
      <c r="E8" s="16">
        <f t="shared" si="1"/>
        <v>-29.543112332531777</v>
      </c>
    </row>
    <row r="9" spans="1:10" ht="24" customHeight="1" x14ac:dyDescent="0.25">
      <c r="A9" s="152" t="s">
        <v>50</v>
      </c>
      <c r="B9" s="150">
        <f>'[8]str 1'!$H$11</f>
        <v>2229</v>
      </c>
      <c r="C9" s="150">
        <f>'[9]1.1.'!$I$9</f>
        <v>1622</v>
      </c>
      <c r="D9" s="150">
        <f t="shared" si="0"/>
        <v>-607</v>
      </c>
      <c r="E9" s="151">
        <f t="shared" si="1"/>
        <v>-27.231942575145808</v>
      </c>
    </row>
    <row r="10" spans="1:10" ht="24" customHeight="1" x14ac:dyDescent="0.25">
      <c r="A10" s="12" t="s">
        <v>31</v>
      </c>
      <c r="B10" s="13">
        <f>SUM(B11:B12)</f>
        <v>5852</v>
      </c>
      <c r="C10" s="13">
        <f>SUM(C11:C12)</f>
        <v>5594</v>
      </c>
      <c r="D10" s="13">
        <f>SUM(D11:D12)</f>
        <v>-258</v>
      </c>
      <c r="E10" s="14">
        <f>C10*100/B10-100</f>
        <v>-4.4087491455912442</v>
      </c>
    </row>
    <row r="11" spans="1:10" ht="24" customHeight="1" x14ac:dyDescent="0.25">
      <c r="A11" s="143" t="s">
        <v>81</v>
      </c>
      <c r="B11" s="150">
        <f>'[10]str 1'!$H$11</f>
        <v>3952</v>
      </c>
      <c r="C11" s="150">
        <f>'[11]1.1.'!$I$9</f>
        <v>3738</v>
      </c>
      <c r="D11" s="150">
        <f t="shared" si="0"/>
        <v>-214</v>
      </c>
      <c r="E11" s="151">
        <f t="shared" si="1"/>
        <v>-5.4149797570850211</v>
      </c>
    </row>
    <row r="12" spans="1:10" ht="24" customHeight="1" x14ac:dyDescent="0.25">
      <c r="A12" s="11" t="s">
        <v>50</v>
      </c>
      <c r="B12" s="13">
        <f>'[12]str 1'!$H$11</f>
        <v>1900</v>
      </c>
      <c r="C12" s="13">
        <f>'[13]1.1.'!$I$9</f>
        <v>1856</v>
      </c>
      <c r="D12" s="13">
        <f t="shared" si="0"/>
        <v>-44</v>
      </c>
      <c r="E12" s="14">
        <f t="shared" si="1"/>
        <v>-2.3157894736842053</v>
      </c>
    </row>
    <row r="13" spans="1:10" ht="24" customHeight="1" x14ac:dyDescent="0.25">
      <c r="A13" s="149" t="s">
        <v>48</v>
      </c>
      <c r="B13" s="150">
        <f>'[14]str 1'!$H$11</f>
        <v>4398</v>
      </c>
      <c r="C13" s="150">
        <f>'[15]1.1.'!$I$9</f>
        <v>3727</v>
      </c>
      <c r="D13" s="150">
        <f t="shared" si="0"/>
        <v>-671</v>
      </c>
      <c r="E13" s="151">
        <f t="shared" si="1"/>
        <v>-15.256934970441108</v>
      </c>
    </row>
    <row r="14" spans="1:10" ht="24" customHeight="1" x14ac:dyDescent="0.25">
      <c r="A14" s="12" t="s">
        <v>49</v>
      </c>
      <c r="B14" s="13">
        <f>'[16]str 1'!$H$11</f>
        <v>3787</v>
      </c>
      <c r="C14" s="13">
        <f>'[17]1.1.'!$I$9</f>
        <v>3420</v>
      </c>
      <c r="D14" s="13">
        <f t="shared" si="0"/>
        <v>-367</v>
      </c>
      <c r="E14" s="14">
        <f t="shared" si="1"/>
        <v>-9.6910483232109783</v>
      </c>
    </row>
    <row r="15" spans="1:10" ht="24" customHeight="1" x14ac:dyDescent="0.25">
      <c r="A15" s="149" t="s">
        <v>32</v>
      </c>
      <c r="B15" s="150">
        <f>SUM(B16:B17)</f>
        <v>9903</v>
      </c>
      <c r="C15" s="150">
        <f>SUM(C16:C17)</f>
        <v>8102</v>
      </c>
      <c r="D15" s="150">
        <f>SUM(D16:D17)</f>
        <v>-1801</v>
      </c>
      <c r="E15" s="151">
        <f>C15*100/B15-100</f>
        <v>-18.186408159143696</v>
      </c>
    </row>
    <row r="16" spans="1:10" ht="24" customHeight="1" x14ac:dyDescent="0.25">
      <c r="A16" s="9" t="s">
        <v>81</v>
      </c>
      <c r="B16" s="13">
        <f>'[18]str 1'!$H$11</f>
        <v>4885</v>
      </c>
      <c r="C16" s="13">
        <f>'[19]1.1.'!$I$9</f>
        <v>3787</v>
      </c>
      <c r="D16" s="13">
        <f t="shared" si="0"/>
        <v>-1098</v>
      </c>
      <c r="E16" s="14">
        <f t="shared" si="1"/>
        <v>-22.476970317297855</v>
      </c>
    </row>
    <row r="17" spans="1:5" ht="24" customHeight="1" x14ac:dyDescent="0.25">
      <c r="A17" s="152" t="s">
        <v>50</v>
      </c>
      <c r="B17" s="150">
        <f>'[20]str 1'!$H$11</f>
        <v>5018</v>
      </c>
      <c r="C17" s="150">
        <f>'[21]1.1.'!$I$9</f>
        <v>4315</v>
      </c>
      <c r="D17" s="150">
        <f t="shared" si="0"/>
        <v>-703</v>
      </c>
      <c r="E17" s="151">
        <f t="shared" si="1"/>
        <v>-14.009565563969716</v>
      </c>
    </row>
    <row r="18" spans="1:5" ht="24" customHeight="1" x14ac:dyDescent="0.25">
      <c r="A18" s="12" t="s">
        <v>33</v>
      </c>
      <c r="B18" s="13">
        <f>'[22]str 1'!$H$11</f>
        <v>2924</v>
      </c>
      <c r="C18" s="13">
        <f>'[23]1.1.'!$I$9</f>
        <v>2270</v>
      </c>
      <c r="D18" s="13">
        <f t="shared" si="0"/>
        <v>-654</v>
      </c>
      <c r="E18" s="14">
        <f t="shared" si="1"/>
        <v>-22.36662106703146</v>
      </c>
    </row>
    <row r="19" spans="1:5" ht="24" customHeight="1" x14ac:dyDescent="0.25">
      <c r="A19" s="149" t="s">
        <v>34</v>
      </c>
      <c r="B19" s="150">
        <f>'[24]str 1'!$H$11</f>
        <v>2597</v>
      </c>
      <c r="C19" s="150">
        <f>'[25]1.1.'!$I$9</f>
        <v>1861</v>
      </c>
      <c r="D19" s="150">
        <f t="shared" si="0"/>
        <v>-736</v>
      </c>
      <c r="E19" s="151">
        <f t="shared" si="1"/>
        <v>-28.340392760877933</v>
      </c>
    </row>
    <row r="20" spans="1:5" ht="24" customHeight="1" x14ac:dyDescent="0.25">
      <c r="A20" s="12" t="s">
        <v>35</v>
      </c>
      <c r="B20" s="13">
        <f>'[26]str 1'!$H$11</f>
        <v>2297</v>
      </c>
      <c r="C20" s="13">
        <f>'[27]1.1.'!$I$9</f>
        <v>1967</v>
      </c>
      <c r="D20" s="13">
        <f t="shared" si="0"/>
        <v>-330</v>
      </c>
      <c r="E20" s="14">
        <f t="shared" si="1"/>
        <v>-14.366565084893338</v>
      </c>
    </row>
    <row r="21" spans="1:5" ht="24" customHeight="1" x14ac:dyDescent="0.25">
      <c r="A21" s="149" t="s">
        <v>36</v>
      </c>
      <c r="B21" s="150">
        <f>'[28]str 1'!$H$11</f>
        <v>2229</v>
      </c>
      <c r="C21" s="150">
        <f>'[29]1.1.'!$I$9</f>
        <v>1942</v>
      </c>
      <c r="D21" s="150">
        <f t="shared" si="0"/>
        <v>-287</v>
      </c>
      <c r="E21" s="151">
        <f t="shared" si="1"/>
        <v>-12.875729026469273</v>
      </c>
    </row>
    <row r="22" spans="1:5" ht="24" customHeight="1" x14ac:dyDescent="0.25">
      <c r="A22" s="12" t="s">
        <v>37</v>
      </c>
      <c r="B22" s="13">
        <f>'[30]str 1'!$H$11</f>
        <v>7540</v>
      </c>
      <c r="C22" s="13">
        <f>'[31]1.1.'!$I$9</f>
        <v>6874</v>
      </c>
      <c r="D22" s="13">
        <f t="shared" si="0"/>
        <v>-666</v>
      </c>
      <c r="E22" s="14">
        <f t="shared" si="1"/>
        <v>-8.8328912466843548</v>
      </c>
    </row>
    <row r="23" spans="1:5" ht="24" customHeight="1" x14ac:dyDescent="0.25">
      <c r="A23" s="149" t="s">
        <v>38</v>
      </c>
      <c r="B23" s="150">
        <f>'[32]str 1'!$H$11</f>
        <v>3644</v>
      </c>
      <c r="C23" s="150">
        <f>'[33]1.1.'!$I$9</f>
        <v>2883</v>
      </c>
      <c r="D23" s="150">
        <f t="shared" si="0"/>
        <v>-761</v>
      </c>
      <c r="E23" s="151">
        <f t="shared" si="1"/>
        <v>-20.883644346871563</v>
      </c>
    </row>
    <row r="24" spans="1:5" ht="24" customHeight="1" x14ac:dyDescent="0.25">
      <c r="A24" s="12" t="s">
        <v>39</v>
      </c>
      <c r="B24" s="13">
        <f>'[34]str 1'!$H$11</f>
        <v>1824</v>
      </c>
      <c r="C24" s="13">
        <f>'[35]1.1.'!$I$9</f>
        <v>1601</v>
      </c>
      <c r="D24" s="13">
        <f t="shared" si="0"/>
        <v>-223</v>
      </c>
      <c r="E24" s="14">
        <f t="shared" si="1"/>
        <v>-12.225877192982452</v>
      </c>
    </row>
    <row r="25" spans="1:5" ht="24" customHeight="1" x14ac:dyDescent="0.25">
      <c r="A25" s="149" t="s">
        <v>40</v>
      </c>
      <c r="B25" s="150">
        <f>'[36]str 1'!$H$11</f>
        <v>3618</v>
      </c>
      <c r="C25" s="150">
        <f>'[37]1.1.'!$I$9</f>
        <v>3007</v>
      </c>
      <c r="D25" s="150">
        <f t="shared" si="0"/>
        <v>-611</v>
      </c>
      <c r="E25" s="151">
        <f t="shared" si="1"/>
        <v>-16.887783305693759</v>
      </c>
    </row>
    <row r="26" spans="1:5" ht="24" customHeight="1" x14ac:dyDescent="0.25">
      <c r="A26" s="12" t="s">
        <v>41</v>
      </c>
      <c r="B26" s="13">
        <f>'[38]str 1'!$H$11</f>
        <v>2567</v>
      </c>
      <c r="C26" s="13">
        <f>'[39]1.1.'!$I$9</f>
        <v>2324</v>
      </c>
      <c r="D26" s="13">
        <f t="shared" si="0"/>
        <v>-243</v>
      </c>
      <c r="E26" s="14">
        <f t="shared" si="1"/>
        <v>-9.4663030775223973</v>
      </c>
    </row>
    <row r="27" spans="1:5" ht="24" customHeight="1" x14ac:dyDescent="0.25">
      <c r="A27" s="149" t="s">
        <v>42</v>
      </c>
      <c r="B27" s="150">
        <f>'[40]str 1'!$H$11</f>
        <v>1715</v>
      </c>
      <c r="C27" s="150">
        <f>'[41]1.1.'!$I$9</f>
        <v>1444</v>
      </c>
      <c r="D27" s="150">
        <f t="shared" si="0"/>
        <v>-271</v>
      </c>
      <c r="E27" s="151">
        <f t="shared" si="1"/>
        <v>-15.801749271137027</v>
      </c>
    </row>
    <row r="28" spans="1:5" ht="24" customHeight="1" x14ac:dyDescent="0.25">
      <c r="A28" s="12" t="s">
        <v>43</v>
      </c>
      <c r="B28" s="13">
        <f>'[42]str 1'!$H$11</f>
        <v>1833</v>
      </c>
      <c r="C28" s="13">
        <f>'[43]1.1.'!$I$9</f>
        <v>1618</v>
      </c>
      <c r="D28" s="13">
        <f t="shared" si="0"/>
        <v>-215</v>
      </c>
      <c r="E28" s="14">
        <f t="shared" si="1"/>
        <v>-11.729405346426617</v>
      </c>
    </row>
    <row r="29" spans="1:5" ht="24" customHeight="1" x14ac:dyDescent="0.25">
      <c r="A29" s="149" t="s">
        <v>44</v>
      </c>
      <c r="B29" s="150">
        <f>'[44]str 1'!$H$11</f>
        <v>2441</v>
      </c>
      <c r="C29" s="150">
        <f>'[45]1.1.'!$I$9</f>
        <v>2053</v>
      </c>
      <c r="D29" s="150">
        <f t="shared" si="0"/>
        <v>-388</v>
      </c>
      <c r="E29" s="151">
        <f t="shared" si="1"/>
        <v>-15.895124948791477</v>
      </c>
    </row>
    <row r="30" spans="1:5" ht="24" customHeight="1" x14ac:dyDescent="0.25">
      <c r="A30" s="12" t="s">
        <v>45</v>
      </c>
      <c r="B30" s="13">
        <f>'[46]str 1'!$H$11</f>
        <v>2024</v>
      </c>
      <c r="C30" s="13">
        <f>'[47]1.1.'!$I$9</f>
        <v>1792</v>
      </c>
      <c r="D30" s="13">
        <f t="shared" si="0"/>
        <v>-232</v>
      </c>
      <c r="E30" s="14">
        <f t="shared" si="1"/>
        <v>-11.462450592885375</v>
      </c>
    </row>
    <row r="31" spans="1:5" ht="24" customHeight="1" x14ac:dyDescent="0.25">
      <c r="A31" s="149" t="s">
        <v>46</v>
      </c>
      <c r="B31" s="150">
        <f>'[48]str 1'!$H$11</f>
        <v>1766</v>
      </c>
      <c r="C31" s="150">
        <f>'[49]1.1.'!$I$9</f>
        <v>1500</v>
      </c>
      <c r="D31" s="150">
        <f t="shared" si="0"/>
        <v>-266</v>
      </c>
      <c r="E31" s="151">
        <f t="shared" si="1"/>
        <v>-15.062287655719146</v>
      </c>
    </row>
    <row r="32" spans="1:5" ht="24" customHeight="1" x14ac:dyDescent="0.25">
      <c r="A32" s="12" t="s">
        <v>47</v>
      </c>
      <c r="B32" s="13">
        <f>'[50]str 1'!$H$11</f>
        <v>2472</v>
      </c>
      <c r="C32" s="13">
        <f>'[51]1.1.'!$I$9</f>
        <v>2158</v>
      </c>
      <c r="D32" s="13">
        <f t="shared" si="0"/>
        <v>-314</v>
      </c>
      <c r="E32" s="14">
        <f t="shared" si="1"/>
        <v>-12.702265372168284</v>
      </c>
    </row>
    <row r="33" spans="1:5" ht="19.5" customHeight="1" x14ac:dyDescent="0.25">
      <c r="A33" s="246" t="s">
        <v>259</v>
      </c>
      <c r="B33" s="246"/>
      <c r="C33" s="246"/>
      <c r="D33" s="246"/>
      <c r="E33" s="246"/>
    </row>
    <row r="34" spans="1:5" x14ac:dyDescent="0.25">
      <c r="B34" s="2">
        <f>SUM(B18:B32)+B15+B14+B13+B10+B7</f>
        <v>73482</v>
      </c>
      <c r="C34" s="2">
        <f>SUM(C18:C32)+C15+C14+C13+C10+C7</f>
        <v>61861</v>
      </c>
      <c r="D34" s="2">
        <f>SUM(D18:D32)+D15+D14+D13+D10+D7</f>
        <v>-11621</v>
      </c>
      <c r="E34" s="2"/>
    </row>
  </sheetData>
  <mergeCells count="5">
    <mergeCell ref="A2:A3"/>
    <mergeCell ref="B2:C2"/>
    <mergeCell ref="D2:E2"/>
    <mergeCell ref="A1:E1"/>
    <mergeCell ref="A33:E33"/>
  </mergeCells>
  <phoneticPr fontId="1" type="noConversion"/>
  <hyperlinks>
    <hyperlink ref="F1" location="'Spis tabel'!A1" display="powrót do spisu tabel" xr:uid="{7775D77B-A30E-4054-A123-23B957E3FBD1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95" orientation="portrait" r:id="rId1"/>
  <headerFooter alignWithMargins="0"/>
  <ignoredErrors>
    <ignoredError sqref="D10:D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47F44"/>
    <pageSetUpPr fitToPage="1"/>
  </sheetPr>
  <dimension ref="A1:I35"/>
  <sheetViews>
    <sheetView showGridLines="0" zoomScaleNormal="100" workbookViewId="0">
      <selection activeCell="I1" sqref="I1"/>
    </sheetView>
  </sheetViews>
  <sheetFormatPr defaultColWidth="9.109375" defaultRowHeight="13.8" x14ac:dyDescent="0.25"/>
  <cols>
    <col min="1" max="1" width="25.6640625" style="1" customWidth="1"/>
    <col min="2" max="7" width="12.6640625" style="1" customWidth="1"/>
    <col min="8" max="8" width="14.88671875" style="1" customWidth="1"/>
    <col min="9" max="9" width="43.33203125" style="1" customWidth="1"/>
    <col min="10" max="16384" width="9.109375" style="1"/>
  </cols>
  <sheetData>
    <row r="1" spans="1:9" ht="45" customHeight="1" x14ac:dyDescent="0.25">
      <c r="A1" s="244" t="s">
        <v>107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37.5" customHeight="1" x14ac:dyDescent="0.25">
      <c r="A3" s="247"/>
      <c r="B3" s="241" t="s">
        <v>54</v>
      </c>
      <c r="C3" s="248"/>
      <c r="D3" s="248"/>
      <c r="E3" s="242"/>
      <c r="F3" s="249" t="s">
        <v>57</v>
      </c>
      <c r="G3" s="249"/>
      <c r="H3" s="249"/>
    </row>
    <row r="4" spans="1:9" ht="51" customHeight="1" x14ac:dyDescent="0.25">
      <c r="A4" s="238"/>
      <c r="B4" s="145">
        <v>2020</v>
      </c>
      <c r="C4" s="145">
        <v>2021</v>
      </c>
      <c r="D4" s="213" t="s">
        <v>52</v>
      </c>
      <c r="E4" s="153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[2]T42!$J$15</f>
        <v>561606</v>
      </c>
      <c r="C5" s="219">
        <f>'[3]TAB 1'!$J$13</f>
        <v>481935</v>
      </c>
      <c r="D5" s="219">
        <f>C5-B5</f>
        <v>-79671</v>
      </c>
      <c r="E5" s="220">
        <f>C5*100/B5-100</f>
        <v>-14.186280061110452</v>
      </c>
      <c r="F5" s="28">
        <f>B5*100/'T2.'!B4</f>
        <v>53.668656921806672</v>
      </c>
      <c r="G5" s="28">
        <f>C5*100/'T2.'!C4</f>
        <v>53.835275350953921</v>
      </c>
      <c r="H5" s="28">
        <f>G5-F5</f>
        <v>0.166618429147249</v>
      </c>
    </row>
    <row r="6" spans="1:9" ht="24" customHeight="1" x14ac:dyDescent="0.25">
      <c r="A6" s="141" t="s">
        <v>2</v>
      </c>
      <c r="B6" s="147">
        <f>'[4]str 1'!$I$11</f>
        <v>42889</v>
      </c>
      <c r="C6" s="147">
        <f>'[5]1.1.'!$J$9</f>
        <v>36588</v>
      </c>
      <c r="D6" s="147">
        <f>C6-B6</f>
        <v>-6301</v>
      </c>
      <c r="E6" s="148">
        <f>C6*100/B6-100</f>
        <v>-14.691412716547362</v>
      </c>
      <c r="F6" s="155">
        <f>B6*100/'T2.'!B5</f>
        <v>58.366674831931633</v>
      </c>
      <c r="G6" s="155">
        <f>C6*100/'T2.'!C5</f>
        <v>59.145503629103956</v>
      </c>
      <c r="H6" s="155">
        <f>G6-F6</f>
        <v>0.77882879717232356</v>
      </c>
    </row>
    <row r="7" spans="1:9" ht="24" customHeight="1" x14ac:dyDescent="0.25">
      <c r="A7" s="7" t="s">
        <v>51</v>
      </c>
      <c r="B7" s="25"/>
      <c r="C7" s="25"/>
      <c r="D7" s="27"/>
      <c r="E7" s="20"/>
      <c r="F7" s="29"/>
      <c r="G7" s="29"/>
      <c r="H7" s="30"/>
    </row>
    <row r="8" spans="1:9" ht="24" customHeight="1" x14ac:dyDescent="0.25">
      <c r="A8" s="149" t="s">
        <v>30</v>
      </c>
      <c r="B8" s="150">
        <f>SUM(B9:B10)</f>
        <v>4457</v>
      </c>
      <c r="C8" s="150">
        <f>SUM(C9:C10)</f>
        <v>3162</v>
      </c>
      <c r="D8" s="150">
        <f>SUM(D9:D10)</f>
        <v>-1295</v>
      </c>
      <c r="E8" s="156">
        <f>C8*100/B8-100</f>
        <v>-29.055418442898812</v>
      </c>
      <c r="F8" s="151">
        <f>B8*100/'T2.'!B7</f>
        <v>55.359582660539061</v>
      </c>
      <c r="G8" s="151">
        <f>C8*100/'T2.'!C7</f>
        <v>55.241090146750523</v>
      </c>
      <c r="H8" s="151">
        <f>G8-F8</f>
        <v>-0.11849251378853864</v>
      </c>
    </row>
    <row r="9" spans="1:9" ht="24" customHeight="1" x14ac:dyDescent="0.25">
      <c r="A9" s="9" t="s">
        <v>81</v>
      </c>
      <c r="B9" s="15">
        <f>'[6]str 1'!$I$11</f>
        <v>3163</v>
      </c>
      <c r="C9" s="15">
        <f>'[7]1.1.'!$J$9</f>
        <v>2212</v>
      </c>
      <c r="D9" s="15">
        <f t="shared" ref="D9:D33" si="0">C9-B9</f>
        <v>-951</v>
      </c>
      <c r="E9" s="16">
        <f t="shared" ref="E9:E33" si="1">C9*100/B9-100</f>
        <v>-30.066392665191273</v>
      </c>
      <c r="F9" s="14">
        <f>B9*100/'T2.'!B8</f>
        <v>54.328409481277909</v>
      </c>
      <c r="G9" s="14">
        <f>C9*100/'T2.'!C8</f>
        <v>53.924914675767916</v>
      </c>
      <c r="H9" s="14">
        <f t="shared" ref="H9:H33" si="2">G9-F9</f>
        <v>-0.40349480550999317</v>
      </c>
    </row>
    <row r="10" spans="1:9" ht="24" customHeight="1" x14ac:dyDescent="0.25">
      <c r="A10" s="152" t="s">
        <v>50</v>
      </c>
      <c r="B10" s="150">
        <f>'[8]str 1'!$I$11</f>
        <v>1294</v>
      </c>
      <c r="C10" s="150">
        <f>'[9]1.1.'!$J$9</f>
        <v>950</v>
      </c>
      <c r="D10" s="150">
        <f t="shared" si="0"/>
        <v>-344</v>
      </c>
      <c r="E10" s="151">
        <f t="shared" si="1"/>
        <v>-26.584234930448218</v>
      </c>
      <c r="F10" s="151">
        <f>B10*100/'T2.'!B9</f>
        <v>58.052938537460747</v>
      </c>
      <c r="G10" s="151">
        <f>C10*100/'T2.'!C9</f>
        <v>58.569667077681878</v>
      </c>
      <c r="H10" s="151">
        <f t="shared" si="2"/>
        <v>0.51672854022113057</v>
      </c>
    </row>
    <row r="11" spans="1:9" ht="24" customHeight="1" x14ac:dyDescent="0.25">
      <c r="A11" s="12" t="s">
        <v>31</v>
      </c>
      <c r="B11" s="13">
        <f>SUM(B12:B13)</f>
        <v>3264</v>
      </c>
      <c r="C11" s="13">
        <f>SUM(C12:C13)</f>
        <v>3052</v>
      </c>
      <c r="D11" s="13">
        <f>SUM(D12:D13)</f>
        <v>-212</v>
      </c>
      <c r="E11" s="14">
        <f>C11*100/B11-100</f>
        <v>-6.4950980392156907</v>
      </c>
      <c r="F11" s="14">
        <f>B11*100/'T2.'!B10</f>
        <v>55.775803144224199</v>
      </c>
      <c r="G11" s="14">
        <f>C11*100/'T2.'!C10</f>
        <v>54.558455488022879</v>
      </c>
      <c r="H11" s="14">
        <f>G11-F11</f>
        <v>-1.2173476562013192</v>
      </c>
    </row>
    <row r="12" spans="1:9" ht="24" customHeight="1" x14ac:dyDescent="0.25">
      <c r="A12" s="143" t="s">
        <v>81</v>
      </c>
      <c r="B12" s="150">
        <f>'[10]str 1'!$I$11</f>
        <v>2134</v>
      </c>
      <c r="C12" s="150">
        <f>'[11]1.1.'!$J$9</f>
        <v>1967</v>
      </c>
      <c r="D12" s="150">
        <f t="shared" si="0"/>
        <v>-167</v>
      </c>
      <c r="E12" s="151">
        <f t="shared" si="1"/>
        <v>-7.8256794751640086</v>
      </c>
      <c r="F12" s="151">
        <f>B12*100/'T2.'!B11</f>
        <v>53.997975708502025</v>
      </c>
      <c r="G12" s="151">
        <f>C12*100/'T2.'!C11</f>
        <v>52.621722846441948</v>
      </c>
      <c r="H12" s="151">
        <f t="shared" ref="H12:H18" si="3">G12-F12</f>
        <v>-1.3762528620600776</v>
      </c>
    </row>
    <row r="13" spans="1:9" ht="24" customHeight="1" x14ac:dyDescent="0.25">
      <c r="A13" s="11" t="s">
        <v>50</v>
      </c>
      <c r="B13" s="13">
        <f>'[12]str 1'!$I$11</f>
        <v>1130</v>
      </c>
      <c r="C13" s="13">
        <f>'[13]1.1.'!$J$9</f>
        <v>1085</v>
      </c>
      <c r="D13" s="13">
        <f t="shared" si="0"/>
        <v>-45</v>
      </c>
      <c r="E13" s="14">
        <f t="shared" si="1"/>
        <v>-3.9823008849557482</v>
      </c>
      <c r="F13" s="14">
        <f>B13*100/'T2.'!B12</f>
        <v>59.473684210526315</v>
      </c>
      <c r="G13" s="14">
        <f>C13*100/'T2.'!C12</f>
        <v>58.459051724137929</v>
      </c>
      <c r="H13" s="14">
        <f t="shared" si="3"/>
        <v>-1.0146324863883862</v>
      </c>
    </row>
    <row r="14" spans="1:9" ht="24" customHeight="1" x14ac:dyDescent="0.25">
      <c r="A14" s="149" t="s">
        <v>48</v>
      </c>
      <c r="B14" s="150">
        <f>'[14]str 1'!$I$11</f>
        <v>2466</v>
      </c>
      <c r="C14" s="150">
        <f>'[15]1.1.'!$J$9</f>
        <v>2043</v>
      </c>
      <c r="D14" s="150">
        <f t="shared" si="0"/>
        <v>-423</v>
      </c>
      <c r="E14" s="151">
        <f t="shared" si="1"/>
        <v>-17.153284671532845</v>
      </c>
      <c r="F14" s="151">
        <f>B14*100/'T2.'!B13</f>
        <v>56.070941336971352</v>
      </c>
      <c r="G14" s="151">
        <f>C14*100/'T2.'!C13</f>
        <v>54.816206063858331</v>
      </c>
      <c r="H14" s="151">
        <f t="shared" si="3"/>
        <v>-1.2547352731130204</v>
      </c>
    </row>
    <row r="15" spans="1:9" ht="24" customHeight="1" x14ac:dyDescent="0.25">
      <c r="A15" s="12" t="s">
        <v>49</v>
      </c>
      <c r="B15" s="13">
        <f>'[16]str 1'!$I$11</f>
        <v>2343</v>
      </c>
      <c r="C15" s="13">
        <f>'[17]1.1.'!$J$9</f>
        <v>2128</v>
      </c>
      <c r="D15" s="13">
        <f t="shared" si="0"/>
        <v>-215</v>
      </c>
      <c r="E15" s="14">
        <f t="shared" si="1"/>
        <v>-9.1762697396500243</v>
      </c>
      <c r="F15" s="14">
        <f>B15*100/'T2.'!B14</f>
        <v>61.869553736466862</v>
      </c>
      <c r="G15" s="14">
        <f>C15*100/'T2.'!C14</f>
        <v>62.222222222222221</v>
      </c>
      <c r="H15" s="14">
        <f t="shared" si="3"/>
        <v>0.35266848575535903</v>
      </c>
    </row>
    <row r="16" spans="1:9" ht="24" customHeight="1" x14ac:dyDescent="0.25">
      <c r="A16" s="149" t="s">
        <v>32</v>
      </c>
      <c r="B16" s="150">
        <f>SUM(B17:B18)</f>
        <v>5499</v>
      </c>
      <c r="C16" s="150">
        <f>SUM(C17:C18)</f>
        <v>4710</v>
      </c>
      <c r="D16" s="150">
        <f>SUM(D17:D18)</f>
        <v>-789</v>
      </c>
      <c r="E16" s="151">
        <f>C16*100/B16-100</f>
        <v>-14.348063284233504</v>
      </c>
      <c r="F16" s="151">
        <f>B16*100/'T2.'!B15</f>
        <v>55.52862768857922</v>
      </c>
      <c r="G16" s="151">
        <f>C16*100/'T2.'!C15</f>
        <v>58.133794124907432</v>
      </c>
      <c r="H16" s="151">
        <f>G16-F16</f>
        <v>2.6051664363282114</v>
      </c>
    </row>
    <row r="17" spans="1:8" ht="24" customHeight="1" x14ac:dyDescent="0.25">
      <c r="A17" s="9" t="s">
        <v>81</v>
      </c>
      <c r="B17" s="13">
        <f>'[18]str 1'!$I$11</f>
        <v>2644</v>
      </c>
      <c r="C17" s="13">
        <f>'[19]1.1.'!$J$9</f>
        <v>2187</v>
      </c>
      <c r="D17" s="13">
        <f t="shared" si="0"/>
        <v>-457</v>
      </c>
      <c r="E17" s="14">
        <f t="shared" si="1"/>
        <v>-17.284417549167927</v>
      </c>
      <c r="F17" s="14">
        <f>B17*100/'T2.'!B16</f>
        <v>54.124872057318321</v>
      </c>
      <c r="G17" s="14">
        <f>C17*100/'T2.'!C16</f>
        <v>57.750198045946661</v>
      </c>
      <c r="H17" s="14">
        <f t="shared" si="3"/>
        <v>3.6253259886283402</v>
      </c>
    </row>
    <row r="18" spans="1:8" ht="24" customHeight="1" x14ac:dyDescent="0.25">
      <c r="A18" s="152" t="s">
        <v>50</v>
      </c>
      <c r="B18" s="150">
        <f>'[20]str 1'!$I$11</f>
        <v>2855</v>
      </c>
      <c r="C18" s="150">
        <f>'[21]1.1.'!$J$9</f>
        <v>2523</v>
      </c>
      <c r="D18" s="150">
        <f t="shared" si="0"/>
        <v>-332</v>
      </c>
      <c r="E18" s="151">
        <f t="shared" si="1"/>
        <v>-11.628721541155869</v>
      </c>
      <c r="F18" s="151">
        <f>B18*100/'T2.'!B17</f>
        <v>56.895177361498604</v>
      </c>
      <c r="G18" s="151">
        <f>C18*100/'T2.'!C17</f>
        <v>58.470451911935108</v>
      </c>
      <c r="H18" s="151">
        <f t="shared" si="3"/>
        <v>1.5752745504365038</v>
      </c>
    </row>
    <row r="19" spans="1:8" ht="24" customHeight="1" x14ac:dyDescent="0.25">
      <c r="A19" s="12" t="s">
        <v>33</v>
      </c>
      <c r="B19" s="13">
        <f>'[22]str 1'!$I$11</f>
        <v>1544</v>
      </c>
      <c r="C19" s="13">
        <f>'[23]1.1.'!$J$9</f>
        <v>1224</v>
      </c>
      <c r="D19" s="13">
        <f t="shared" si="0"/>
        <v>-320</v>
      </c>
      <c r="E19" s="14">
        <f t="shared" si="1"/>
        <v>-20.725388601036272</v>
      </c>
      <c r="F19" s="14">
        <f>B19*100/'T2.'!B18</f>
        <v>52.804377564979482</v>
      </c>
      <c r="G19" s="14">
        <f>C19*100/'T2.'!C18</f>
        <v>53.920704845814981</v>
      </c>
      <c r="H19" s="14">
        <f t="shared" si="2"/>
        <v>1.1163272808354989</v>
      </c>
    </row>
    <row r="20" spans="1:8" ht="24" customHeight="1" x14ac:dyDescent="0.25">
      <c r="A20" s="149" t="s">
        <v>34</v>
      </c>
      <c r="B20" s="150">
        <f>'[24]str 1'!$I$11</f>
        <v>1615</v>
      </c>
      <c r="C20" s="150">
        <f>'[25]1.1.'!$J$9</f>
        <v>1200</v>
      </c>
      <c r="D20" s="150">
        <f t="shared" si="0"/>
        <v>-415</v>
      </c>
      <c r="E20" s="151">
        <f t="shared" si="1"/>
        <v>-25.696594427244577</v>
      </c>
      <c r="F20" s="151">
        <f>B20*100/'T2.'!B19</f>
        <v>62.187139006546012</v>
      </c>
      <c r="G20" s="151">
        <f>C20*100/'T2.'!C19</f>
        <v>64.481461579795806</v>
      </c>
      <c r="H20" s="151">
        <f t="shared" si="2"/>
        <v>2.2943225732497936</v>
      </c>
    </row>
    <row r="21" spans="1:8" ht="24" customHeight="1" x14ac:dyDescent="0.25">
      <c r="A21" s="12" t="s">
        <v>35</v>
      </c>
      <c r="B21" s="13">
        <f>'[26]str 1'!$I$11</f>
        <v>1325</v>
      </c>
      <c r="C21" s="13">
        <f>'[27]1.1.'!$J$9</f>
        <v>1139</v>
      </c>
      <c r="D21" s="13">
        <f t="shared" si="0"/>
        <v>-186</v>
      </c>
      <c r="E21" s="14">
        <f t="shared" si="1"/>
        <v>-14.037735849056602</v>
      </c>
      <c r="F21" s="14">
        <f>B21*100/'T2.'!B20</f>
        <v>57.683935568132348</v>
      </c>
      <c r="G21" s="14">
        <f>C21*100/'T2.'!C20</f>
        <v>57.905439755973561</v>
      </c>
      <c r="H21" s="14">
        <f t="shared" si="2"/>
        <v>0.22150418784121229</v>
      </c>
    </row>
    <row r="22" spans="1:8" ht="24" customHeight="1" x14ac:dyDescent="0.25">
      <c r="A22" s="149" t="s">
        <v>36</v>
      </c>
      <c r="B22" s="150">
        <f>'[28]str 1'!$I$11</f>
        <v>1349</v>
      </c>
      <c r="C22" s="150">
        <f>'[29]1.1.'!$J$9</f>
        <v>1226</v>
      </c>
      <c r="D22" s="150">
        <f t="shared" si="0"/>
        <v>-123</v>
      </c>
      <c r="E22" s="151">
        <f t="shared" si="1"/>
        <v>-9.1178650852483258</v>
      </c>
      <c r="F22" s="151">
        <f>B22*100/'T2.'!B21</f>
        <v>60.520412741139523</v>
      </c>
      <c r="G22" s="151">
        <f>C22*100/'T2.'!C21</f>
        <v>63.130792996910401</v>
      </c>
      <c r="H22" s="151">
        <f t="shared" si="2"/>
        <v>2.6103802557708775</v>
      </c>
    </row>
    <row r="23" spans="1:8" ht="24" customHeight="1" x14ac:dyDescent="0.25">
      <c r="A23" s="12" t="s">
        <v>37</v>
      </c>
      <c r="B23" s="13">
        <f>'[30]str 1'!$I$11</f>
        <v>4388</v>
      </c>
      <c r="C23" s="13">
        <f>'[31]1.1.'!$J$9</f>
        <v>3952</v>
      </c>
      <c r="D23" s="13">
        <f t="shared" si="0"/>
        <v>-436</v>
      </c>
      <c r="E23" s="14">
        <f t="shared" si="1"/>
        <v>-9.936189608021877</v>
      </c>
      <c r="F23" s="14">
        <f>B23*100/'T2.'!B22</f>
        <v>58.196286472148543</v>
      </c>
      <c r="G23" s="14">
        <f>C23*100/'T2.'!C22</f>
        <v>57.491998836194355</v>
      </c>
      <c r="H23" s="14">
        <f t="shared" si="2"/>
        <v>-0.70428763595418786</v>
      </c>
    </row>
    <row r="24" spans="1:8" ht="24" customHeight="1" x14ac:dyDescent="0.25">
      <c r="A24" s="149" t="s">
        <v>38</v>
      </c>
      <c r="B24" s="150">
        <f>'[32]str 1'!$I$11</f>
        <v>2167</v>
      </c>
      <c r="C24" s="150">
        <f>'[33]1.1.'!$J$9</f>
        <v>1764</v>
      </c>
      <c r="D24" s="150">
        <f t="shared" si="0"/>
        <v>-403</v>
      </c>
      <c r="E24" s="151">
        <f t="shared" si="1"/>
        <v>-18.597138901707424</v>
      </c>
      <c r="F24" s="151">
        <f>B24*100/'T2.'!B23</f>
        <v>59.467618002195387</v>
      </c>
      <c r="G24" s="151">
        <f>C24*100/'T2.'!C23</f>
        <v>61.18626430801249</v>
      </c>
      <c r="H24" s="151">
        <f t="shared" si="2"/>
        <v>1.7186463058171029</v>
      </c>
    </row>
    <row r="25" spans="1:8" ht="24" customHeight="1" x14ac:dyDescent="0.25">
      <c r="A25" s="12" t="s">
        <v>39</v>
      </c>
      <c r="B25" s="13">
        <f>'[34]str 1'!$I$11</f>
        <v>1200</v>
      </c>
      <c r="C25" s="13">
        <f>'[35]1.1.'!$J$9</f>
        <v>1047</v>
      </c>
      <c r="D25" s="13">
        <f t="shared" si="0"/>
        <v>-153</v>
      </c>
      <c r="E25" s="14">
        <f t="shared" si="1"/>
        <v>-12.75</v>
      </c>
      <c r="F25" s="14">
        <f>B25*100/'T2.'!B24</f>
        <v>65.78947368421052</v>
      </c>
      <c r="G25" s="14">
        <f>C25*100/'T2.'!C24</f>
        <v>65.396627108057459</v>
      </c>
      <c r="H25" s="14">
        <f t="shared" si="2"/>
        <v>-0.39284657615306173</v>
      </c>
    </row>
    <row r="26" spans="1:8" ht="24" customHeight="1" x14ac:dyDescent="0.25">
      <c r="A26" s="149" t="s">
        <v>40</v>
      </c>
      <c r="B26" s="150">
        <f>'[36]str 1'!$I$11</f>
        <v>2196</v>
      </c>
      <c r="C26" s="150">
        <f>'[37]1.1.'!$J$9</f>
        <v>1891</v>
      </c>
      <c r="D26" s="150">
        <f t="shared" si="0"/>
        <v>-305</v>
      </c>
      <c r="E26" s="151">
        <f t="shared" si="1"/>
        <v>-13.888888888888886</v>
      </c>
      <c r="F26" s="151">
        <f>B26*100/'T2.'!B25</f>
        <v>60.696517412935322</v>
      </c>
      <c r="G26" s="151">
        <f>C26*100/'T2.'!C25</f>
        <v>62.886597938144327</v>
      </c>
      <c r="H26" s="151">
        <f t="shared" si="2"/>
        <v>2.1900805252090052</v>
      </c>
    </row>
    <row r="27" spans="1:8" ht="24" customHeight="1" x14ac:dyDescent="0.25">
      <c r="A27" s="12" t="s">
        <v>41</v>
      </c>
      <c r="B27" s="13">
        <f>'[38]str 1'!$I$11</f>
        <v>1509</v>
      </c>
      <c r="C27" s="13">
        <f>'[39]1.1.'!$J$9</f>
        <v>1387</v>
      </c>
      <c r="D27" s="13">
        <f t="shared" si="0"/>
        <v>-122</v>
      </c>
      <c r="E27" s="14">
        <f t="shared" si="1"/>
        <v>-8.0848243870112668</v>
      </c>
      <c r="F27" s="14">
        <f>B27*100/'T2.'!B26</f>
        <v>58.784573432021816</v>
      </c>
      <c r="G27" s="14">
        <f>C27*100/'T2.'!C26</f>
        <v>59.681583476764203</v>
      </c>
      <c r="H27" s="14">
        <f t="shared" si="2"/>
        <v>0.89701004474238744</v>
      </c>
    </row>
    <row r="28" spans="1:8" ht="24" customHeight="1" x14ac:dyDescent="0.25">
      <c r="A28" s="149" t="s">
        <v>42</v>
      </c>
      <c r="B28" s="150">
        <f>'[40]str 1'!$I$11</f>
        <v>1118</v>
      </c>
      <c r="C28" s="150">
        <f>'[41]1.1.'!$J$9</f>
        <v>969</v>
      </c>
      <c r="D28" s="150">
        <f t="shared" si="0"/>
        <v>-149</v>
      </c>
      <c r="E28" s="151">
        <f t="shared" si="1"/>
        <v>-13.327370304114496</v>
      </c>
      <c r="F28" s="151">
        <f>B28*100/'T2.'!B27</f>
        <v>65.18950437317784</v>
      </c>
      <c r="G28" s="151">
        <f>C28*100/'T2.'!C27</f>
        <v>67.10526315789474</v>
      </c>
      <c r="H28" s="151">
        <f t="shared" si="2"/>
        <v>1.9157587847168998</v>
      </c>
    </row>
    <row r="29" spans="1:8" ht="24" customHeight="1" x14ac:dyDescent="0.25">
      <c r="A29" s="12" t="s">
        <v>43</v>
      </c>
      <c r="B29" s="13">
        <f>'[42]str 1'!$I$11</f>
        <v>1085</v>
      </c>
      <c r="C29" s="13">
        <f>'[43]1.1.'!$J$9</f>
        <v>995</v>
      </c>
      <c r="D29" s="13">
        <f t="shared" si="0"/>
        <v>-90</v>
      </c>
      <c r="E29" s="14">
        <f t="shared" si="1"/>
        <v>-8.2949308755760427</v>
      </c>
      <c r="F29" s="14">
        <f>B29*100/'T2.'!B28</f>
        <v>59.192580469176214</v>
      </c>
      <c r="G29" s="14">
        <f>C29*100/'T2.'!C28</f>
        <v>61.495673671199015</v>
      </c>
      <c r="H29" s="14">
        <f t="shared" si="2"/>
        <v>2.3030932020228008</v>
      </c>
    </row>
    <row r="30" spans="1:8" ht="24" customHeight="1" x14ac:dyDescent="0.25">
      <c r="A30" s="149" t="s">
        <v>44</v>
      </c>
      <c r="B30" s="150">
        <f>'[44]str 1'!$I$11</f>
        <v>1520</v>
      </c>
      <c r="C30" s="150">
        <f>'[45]1.1.'!$J$9</f>
        <v>1302</v>
      </c>
      <c r="D30" s="150">
        <f t="shared" si="0"/>
        <v>-218</v>
      </c>
      <c r="E30" s="151">
        <f t="shared" si="1"/>
        <v>-14.34210526315789</v>
      </c>
      <c r="F30" s="151">
        <f>B30*100/'T2.'!B29</f>
        <v>62.269561655059405</v>
      </c>
      <c r="G30" s="151">
        <f>C30*100/'T2.'!C29</f>
        <v>63.419386264003897</v>
      </c>
      <c r="H30" s="151">
        <f t="shared" si="2"/>
        <v>1.1498246089444919</v>
      </c>
    </row>
    <row r="31" spans="1:8" ht="24" customHeight="1" x14ac:dyDescent="0.25">
      <c r="A31" s="12" t="s">
        <v>45</v>
      </c>
      <c r="B31" s="13">
        <f>'[46]str 1'!$I$11</f>
        <v>1124</v>
      </c>
      <c r="C31" s="13">
        <f>'[47]1.1.'!$J$9</f>
        <v>1011</v>
      </c>
      <c r="D31" s="13">
        <f t="shared" si="0"/>
        <v>-113</v>
      </c>
      <c r="E31" s="14">
        <f t="shared" si="1"/>
        <v>-10.053380782918154</v>
      </c>
      <c r="F31" s="14">
        <f>B31*100/'T2.'!B30</f>
        <v>55.533596837944664</v>
      </c>
      <c r="G31" s="14">
        <f>C31*100/'T2.'!C30</f>
        <v>56.417410714285715</v>
      </c>
      <c r="H31" s="14">
        <f t="shared" si="2"/>
        <v>0.88381387634105124</v>
      </c>
    </row>
    <row r="32" spans="1:8" ht="24" customHeight="1" x14ac:dyDescent="0.25">
      <c r="A32" s="149" t="s">
        <v>46</v>
      </c>
      <c r="B32" s="150">
        <f>'[48]str 1'!$I$11</f>
        <v>1078</v>
      </c>
      <c r="C32" s="150">
        <f>'[49]1.1.'!$J$9</f>
        <v>944</v>
      </c>
      <c r="D32" s="150">
        <f t="shared" si="0"/>
        <v>-134</v>
      </c>
      <c r="E32" s="151">
        <f t="shared" si="1"/>
        <v>-12.430426716141</v>
      </c>
      <c r="F32" s="151">
        <f>B32*100/'T2.'!B31</f>
        <v>61.041902604756515</v>
      </c>
      <c r="G32" s="151">
        <f>C32*100/'T2.'!C31</f>
        <v>62.93333333333333</v>
      </c>
      <c r="H32" s="151">
        <f t="shared" si="2"/>
        <v>1.8914307285768146</v>
      </c>
    </row>
    <row r="33" spans="1:8" ht="24" customHeight="1" x14ac:dyDescent="0.25">
      <c r="A33" s="12" t="s">
        <v>47</v>
      </c>
      <c r="B33" s="13">
        <f>'[50]str 1'!$I$11</f>
        <v>1642</v>
      </c>
      <c r="C33" s="13">
        <f>'[51]1.1.'!$J$9</f>
        <v>1442</v>
      </c>
      <c r="D33" s="13">
        <f t="shared" si="0"/>
        <v>-200</v>
      </c>
      <c r="E33" s="14">
        <f t="shared" si="1"/>
        <v>-12.180267965895254</v>
      </c>
      <c r="F33" s="14">
        <f>B33*100/'T2.'!B32</f>
        <v>66.42394822006473</v>
      </c>
      <c r="G33" s="14">
        <f>C33*100/'T2.'!C32</f>
        <v>66.821130676552357</v>
      </c>
      <c r="H33" s="14">
        <f t="shared" si="2"/>
        <v>0.39718245648762718</v>
      </c>
    </row>
    <row r="34" spans="1:8" ht="21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42889</v>
      </c>
      <c r="C35" s="2">
        <f>SUM(C19:C33)+C16+C15+C14+C11+C8</f>
        <v>36588</v>
      </c>
      <c r="D35" s="2">
        <f>SUM(D19:D33)+D16+D15+D14+D11+D8</f>
        <v>-6301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677E9A91-CDB9-457D-8510-7744BBD4BC11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ignoredErrors>
    <ignoredError sqref="D11:D1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47F44"/>
    <pageSetUpPr fitToPage="1"/>
  </sheetPr>
  <dimension ref="A1:I36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7" width="12.6640625" style="1" customWidth="1"/>
    <col min="8" max="8" width="14.88671875" style="1" customWidth="1"/>
    <col min="9" max="9" width="22.109375" style="1" customWidth="1"/>
    <col min="10" max="16384" width="9.109375" style="1"/>
  </cols>
  <sheetData>
    <row r="1" spans="1:9" ht="45" customHeight="1" x14ac:dyDescent="0.25">
      <c r="A1" s="244" t="s">
        <v>109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37.5" customHeight="1" x14ac:dyDescent="0.25">
      <c r="A3" s="247"/>
      <c r="B3" s="241" t="s">
        <v>55</v>
      </c>
      <c r="C3" s="248"/>
      <c r="D3" s="248"/>
      <c r="E3" s="242"/>
      <c r="F3" s="249" t="s">
        <v>56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57">
        <f>B4</f>
        <v>2020</v>
      </c>
      <c r="G4" s="157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[2]T2!$D$44</f>
        <v>469240</v>
      </c>
      <c r="C5" s="219">
        <f>'[3]TAB 1'!$I$18</f>
        <v>405275</v>
      </c>
      <c r="D5" s="219">
        <f>C5-B5</f>
        <v>-63965</v>
      </c>
      <c r="E5" s="220">
        <f>C5*100/B5-100</f>
        <v>-13.631617082942626</v>
      </c>
      <c r="F5" s="17">
        <f>B5*100/'T2.'!B4</f>
        <v>44.841900859300942</v>
      </c>
      <c r="G5" s="17">
        <f>C5*100/'T2.'!C4</f>
        <v>45.271854540255113</v>
      </c>
      <c r="H5" s="17">
        <f>G5-F5</f>
        <v>0.42995368095417064</v>
      </c>
    </row>
    <row r="6" spans="1:9" ht="24" customHeight="1" x14ac:dyDescent="0.25">
      <c r="A6" s="141" t="s">
        <v>2</v>
      </c>
      <c r="B6" s="147">
        <f>'[4]str 1'!$H$16</f>
        <v>34869</v>
      </c>
      <c r="C6" s="147">
        <f>'[5]1.1.'!$I$14</f>
        <v>30034</v>
      </c>
      <c r="D6" s="147">
        <f>C6-B6</f>
        <v>-4835</v>
      </c>
      <c r="E6" s="148">
        <f>C6*100/B6-100</f>
        <v>-13.866184863345666</v>
      </c>
      <c r="F6" s="158">
        <f>B6*100/'T2.'!B5</f>
        <v>47.452437331591412</v>
      </c>
      <c r="G6" s="158">
        <f>C6*100/'T2.'!C5</f>
        <v>48.550783207513618</v>
      </c>
      <c r="H6" s="158">
        <f>G6-F6</f>
        <v>1.098345875922206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1722</v>
      </c>
      <c r="C8" s="150">
        <f>SUM(C9:C10)</f>
        <v>1268</v>
      </c>
      <c r="D8" s="150">
        <f>SUM(D9:D10)</f>
        <v>-454</v>
      </c>
      <c r="E8" s="156">
        <f t="shared" ref="E8:E33" si="0">C8*100/B8-100</f>
        <v>-26.364692218350754</v>
      </c>
      <c r="F8" s="159">
        <f>B8*100/'T2.'!B7</f>
        <v>21.388647372997145</v>
      </c>
      <c r="G8" s="159">
        <f>C8*100/'T2.'!C7</f>
        <v>22.152341020265549</v>
      </c>
      <c r="H8" s="159">
        <f t="shared" ref="H8:H33" si="1">G8-F8</f>
        <v>0.76369364726840416</v>
      </c>
    </row>
    <row r="9" spans="1:9" ht="24" customHeight="1" x14ac:dyDescent="0.25">
      <c r="A9" s="9" t="s">
        <v>81</v>
      </c>
      <c r="B9" s="15">
        <f>'[6]str 1'!$H$16</f>
        <v>0</v>
      </c>
      <c r="C9" s="15">
        <f>'[7]1.1.'!$I$14</f>
        <v>0</v>
      </c>
      <c r="D9" s="15">
        <f>C9-B9</f>
        <v>0</v>
      </c>
      <c r="E9" s="31" t="s">
        <v>27</v>
      </c>
      <c r="F9" s="23">
        <f>B9*100/'T2.'!B8</f>
        <v>0</v>
      </c>
      <c r="G9" s="23">
        <f>C9*100/'T2.'!C8</f>
        <v>0</v>
      </c>
      <c r="H9" s="23">
        <f t="shared" ref="H9:H17" si="2">G9-F9</f>
        <v>0</v>
      </c>
    </row>
    <row r="10" spans="1:9" ht="24" customHeight="1" x14ac:dyDescent="0.25">
      <c r="A10" s="152" t="s">
        <v>50</v>
      </c>
      <c r="B10" s="150">
        <f>'[8]str 1'!$H$16</f>
        <v>1722</v>
      </c>
      <c r="C10" s="150">
        <f>'[9]1.1.'!$I$14</f>
        <v>1268</v>
      </c>
      <c r="D10" s="150">
        <f>C10-B10</f>
        <v>-454</v>
      </c>
      <c r="E10" s="151">
        <f t="shared" si="0"/>
        <v>-26.364692218350754</v>
      </c>
      <c r="F10" s="159">
        <f>B10*100/'T2.'!B9</f>
        <v>77.254374158815608</v>
      </c>
      <c r="G10" s="159">
        <f>C10*100/'T2.'!C9</f>
        <v>78.175092478421703</v>
      </c>
      <c r="H10" s="159">
        <f t="shared" si="2"/>
        <v>0.92071831960609529</v>
      </c>
    </row>
    <row r="11" spans="1:9" ht="24" customHeight="1" x14ac:dyDescent="0.25">
      <c r="A11" s="12" t="s">
        <v>31</v>
      </c>
      <c r="B11" s="13">
        <f>SUM(B12:B13)</f>
        <v>1643</v>
      </c>
      <c r="C11" s="13">
        <f>SUM(C12:C13)</f>
        <v>1608</v>
      </c>
      <c r="D11" s="13">
        <f>SUM(D12:D13)</f>
        <v>-35</v>
      </c>
      <c r="E11" s="14">
        <f t="shared" si="0"/>
        <v>-2.130249543517948</v>
      </c>
      <c r="F11" s="23">
        <f>B11*100/'T2.'!B10</f>
        <v>28.07587149692413</v>
      </c>
      <c r="G11" s="23">
        <f>C11*100/'T2.'!C10</f>
        <v>28.745084018591349</v>
      </c>
      <c r="H11" s="23">
        <f t="shared" si="2"/>
        <v>0.66921252166721956</v>
      </c>
    </row>
    <row r="12" spans="1:9" ht="24" customHeight="1" x14ac:dyDescent="0.25">
      <c r="A12" s="143" t="s">
        <v>81</v>
      </c>
      <c r="B12" s="150">
        <f>'[10]str 1'!$H$16</f>
        <v>0</v>
      </c>
      <c r="C12" s="150">
        <f>'[11]1.1.'!$I$14</f>
        <v>0</v>
      </c>
      <c r="D12" s="150">
        <f>C12-B12</f>
        <v>0</v>
      </c>
      <c r="E12" s="160" t="s">
        <v>27</v>
      </c>
      <c r="F12" s="159">
        <f>B12*100/'T2.'!B11</f>
        <v>0</v>
      </c>
      <c r="G12" s="159">
        <f>C12*100/'T2.'!C11</f>
        <v>0</v>
      </c>
      <c r="H12" s="159">
        <f t="shared" si="2"/>
        <v>0</v>
      </c>
    </row>
    <row r="13" spans="1:9" ht="24" customHeight="1" x14ac:dyDescent="0.25">
      <c r="A13" s="11" t="s">
        <v>50</v>
      </c>
      <c r="B13" s="13">
        <f>'[12]str 1'!$H$16</f>
        <v>1643</v>
      </c>
      <c r="C13" s="13">
        <f>'[13]1.1.'!$I$14</f>
        <v>1608</v>
      </c>
      <c r="D13" s="13">
        <f>C13-B13</f>
        <v>-35</v>
      </c>
      <c r="E13" s="14">
        <f t="shared" si="0"/>
        <v>-2.130249543517948</v>
      </c>
      <c r="F13" s="23">
        <f>B13*100/'T2.'!B12</f>
        <v>86.473684210526315</v>
      </c>
      <c r="G13" s="23">
        <f>C13*100/'T2.'!C12</f>
        <v>86.637931034482762</v>
      </c>
      <c r="H13" s="23">
        <f t="shared" si="2"/>
        <v>0.16424682395644652</v>
      </c>
    </row>
    <row r="14" spans="1:9" ht="24" customHeight="1" x14ac:dyDescent="0.25">
      <c r="A14" s="149" t="s">
        <v>48</v>
      </c>
      <c r="B14" s="150">
        <f>'[14]str 1'!$H$16</f>
        <v>0</v>
      </c>
      <c r="C14" s="150">
        <f>'[15]1.1.'!$I$14</f>
        <v>0</v>
      </c>
      <c r="D14" s="150">
        <f>C14-B14</f>
        <v>0</v>
      </c>
      <c r="E14" s="160" t="s">
        <v>27</v>
      </c>
      <c r="F14" s="159">
        <f>B14*100/'T2.'!B13</f>
        <v>0</v>
      </c>
      <c r="G14" s="159">
        <f>C14*100/'T2.'!C13</f>
        <v>0</v>
      </c>
      <c r="H14" s="159">
        <f t="shared" si="2"/>
        <v>0</v>
      </c>
    </row>
    <row r="15" spans="1:9" ht="24" customHeight="1" x14ac:dyDescent="0.25">
      <c r="A15" s="12" t="s">
        <v>49</v>
      </c>
      <c r="B15" s="13">
        <f>'[16]str 1'!$H$16</f>
        <v>2998</v>
      </c>
      <c r="C15" s="13">
        <f>'[17]1.1.'!$I$14</f>
        <v>2785</v>
      </c>
      <c r="D15" s="13">
        <f>C15-B15</f>
        <v>-213</v>
      </c>
      <c r="E15" s="14">
        <f t="shared" si="0"/>
        <v>-7.1047364909940001</v>
      </c>
      <c r="F15" s="23">
        <f>B15*100/'T2.'!B14</f>
        <v>79.16556641140744</v>
      </c>
      <c r="G15" s="23">
        <f>C15*100/'T2.'!C14</f>
        <v>81.432748538011694</v>
      </c>
      <c r="H15" s="23">
        <f t="shared" si="2"/>
        <v>2.2671821266042542</v>
      </c>
    </row>
    <row r="16" spans="1:9" ht="24" customHeight="1" x14ac:dyDescent="0.25">
      <c r="A16" s="149" t="s">
        <v>32</v>
      </c>
      <c r="B16" s="150">
        <f>SUM(B17:B18)</f>
        <v>3936</v>
      </c>
      <c r="C16" s="150">
        <f>SUM(C17:C18)</f>
        <v>3399</v>
      </c>
      <c r="D16" s="150">
        <f>SUM(D17:D18)</f>
        <v>-537</v>
      </c>
      <c r="E16" s="151">
        <f t="shared" si="0"/>
        <v>-13.643292682926827</v>
      </c>
      <c r="F16" s="159">
        <f>B16*100/'T2.'!B15</f>
        <v>39.745531657073613</v>
      </c>
      <c r="G16" s="159">
        <f>C16*100/'T2.'!C15</f>
        <v>41.952604295235744</v>
      </c>
      <c r="H16" s="159">
        <f t="shared" si="2"/>
        <v>2.2070726381621313</v>
      </c>
    </row>
    <row r="17" spans="1:8" ht="24" customHeight="1" x14ac:dyDescent="0.25">
      <c r="A17" s="9" t="s">
        <v>81</v>
      </c>
      <c r="B17" s="13">
        <f>'[18]str 1'!$H$16</f>
        <v>0</v>
      </c>
      <c r="C17" s="13">
        <f>'[19]1.1.'!$I$14</f>
        <v>0</v>
      </c>
      <c r="D17" s="13">
        <f t="shared" ref="D17:D33" si="3">C17-B17</f>
        <v>0</v>
      </c>
      <c r="E17" s="31" t="s">
        <v>27</v>
      </c>
      <c r="F17" s="23">
        <f>B17*100/'T2.'!B16</f>
        <v>0</v>
      </c>
      <c r="G17" s="23">
        <f>C17*100/'T2.'!C16</f>
        <v>0</v>
      </c>
      <c r="H17" s="23">
        <f t="shared" si="2"/>
        <v>0</v>
      </c>
    </row>
    <row r="18" spans="1:8" ht="24" customHeight="1" x14ac:dyDescent="0.25">
      <c r="A18" s="152" t="s">
        <v>50</v>
      </c>
      <c r="B18" s="150">
        <f>'[20]str 1'!$H$16</f>
        <v>3936</v>
      </c>
      <c r="C18" s="150">
        <f>'[21]1.1.'!$I$14</f>
        <v>3399</v>
      </c>
      <c r="D18" s="150">
        <f t="shared" si="3"/>
        <v>-537</v>
      </c>
      <c r="E18" s="151">
        <f t="shared" si="0"/>
        <v>-13.643292682926827</v>
      </c>
      <c r="F18" s="159">
        <f>B18*100/'T2.'!B17</f>
        <v>78.437624551614192</v>
      </c>
      <c r="G18" s="159">
        <f>C18*100/'T2.'!C17</f>
        <v>78.771726535341827</v>
      </c>
      <c r="H18" s="159">
        <f t="shared" si="1"/>
        <v>0.33410198372763489</v>
      </c>
    </row>
    <row r="19" spans="1:8" ht="24" customHeight="1" x14ac:dyDescent="0.25">
      <c r="A19" s="12" t="s">
        <v>33</v>
      </c>
      <c r="B19" s="13">
        <f>'[22]str 1'!$H$16</f>
        <v>1598</v>
      </c>
      <c r="C19" s="13">
        <f>'[23]1.1.'!$I$14</f>
        <v>1253</v>
      </c>
      <c r="D19" s="13">
        <f t="shared" si="3"/>
        <v>-345</v>
      </c>
      <c r="E19" s="14">
        <f t="shared" si="0"/>
        <v>-21.58948685857321</v>
      </c>
      <c r="F19" s="23">
        <f>B19*100/'T2.'!B18</f>
        <v>54.651162790697676</v>
      </c>
      <c r="G19" s="23">
        <f>C19*100/'T2.'!C18</f>
        <v>55.198237885462554</v>
      </c>
      <c r="H19" s="23">
        <f t="shared" si="1"/>
        <v>0.54707509476487814</v>
      </c>
    </row>
    <row r="20" spans="1:8" ht="24" customHeight="1" x14ac:dyDescent="0.25">
      <c r="A20" s="149" t="s">
        <v>34</v>
      </c>
      <c r="B20" s="150">
        <f>'[24]str 1'!$H$16</f>
        <v>1497</v>
      </c>
      <c r="C20" s="150">
        <f>'[25]1.1.'!$I$14</f>
        <v>1094</v>
      </c>
      <c r="D20" s="150">
        <f t="shared" si="3"/>
        <v>-403</v>
      </c>
      <c r="E20" s="151">
        <f t="shared" si="0"/>
        <v>-26.920507682030731</v>
      </c>
      <c r="F20" s="159">
        <f>B20*100/'T2.'!B19</f>
        <v>57.643434732383518</v>
      </c>
      <c r="G20" s="159">
        <f>C20*100/'T2.'!C19</f>
        <v>58.785599140247179</v>
      </c>
      <c r="H20" s="159">
        <f t="shared" si="1"/>
        <v>1.1421644078636604</v>
      </c>
    </row>
    <row r="21" spans="1:8" ht="24" customHeight="1" x14ac:dyDescent="0.25">
      <c r="A21" s="12" t="s">
        <v>35</v>
      </c>
      <c r="B21" s="13">
        <f>'[26]str 1'!$H$16</f>
        <v>1463</v>
      </c>
      <c r="C21" s="13">
        <f>'[27]1.1.'!$I$14</f>
        <v>1233</v>
      </c>
      <c r="D21" s="13">
        <f t="shared" si="3"/>
        <v>-230</v>
      </c>
      <c r="E21" s="14">
        <f t="shared" si="0"/>
        <v>-15.721120984278883</v>
      </c>
      <c r="F21" s="23">
        <f>B21*100/'T2.'!B20</f>
        <v>63.69177187636047</v>
      </c>
      <c r="G21" s="23">
        <f>C21*100/'T2.'!C20</f>
        <v>62.684290798169805</v>
      </c>
      <c r="H21" s="23">
        <f t="shared" si="1"/>
        <v>-1.0074810781906649</v>
      </c>
    </row>
    <row r="22" spans="1:8" ht="24" customHeight="1" x14ac:dyDescent="0.25">
      <c r="A22" s="149" t="s">
        <v>36</v>
      </c>
      <c r="B22" s="150">
        <f>'[28]str 1'!$H$16</f>
        <v>1330</v>
      </c>
      <c r="C22" s="150">
        <f>'[29]1.1.'!$I$14</f>
        <v>1163</v>
      </c>
      <c r="D22" s="150">
        <f t="shared" si="3"/>
        <v>-167</v>
      </c>
      <c r="E22" s="151">
        <f t="shared" si="0"/>
        <v>-12.556390977443613</v>
      </c>
      <c r="F22" s="159">
        <f>B22*100/'T2.'!B21</f>
        <v>59.668012561686858</v>
      </c>
      <c r="G22" s="159">
        <f>C22*100/'T2.'!C21</f>
        <v>59.886714727085476</v>
      </c>
      <c r="H22" s="159">
        <f t="shared" si="1"/>
        <v>0.21870216539861786</v>
      </c>
    </row>
    <row r="23" spans="1:8" ht="24" customHeight="1" x14ac:dyDescent="0.25">
      <c r="A23" s="12" t="s">
        <v>37</v>
      </c>
      <c r="B23" s="13">
        <f>'[30]str 1'!$H$16</f>
        <v>2856</v>
      </c>
      <c r="C23" s="13">
        <f>'[31]1.1.'!$I$14</f>
        <v>2609</v>
      </c>
      <c r="D23" s="13">
        <f t="shared" si="3"/>
        <v>-247</v>
      </c>
      <c r="E23" s="14">
        <f t="shared" si="0"/>
        <v>-8.6484593837535044</v>
      </c>
      <c r="F23" s="23">
        <f>B23*100/'T2.'!B22</f>
        <v>37.877984084880637</v>
      </c>
      <c r="G23" s="23">
        <f>C23*100/'T2.'!C22</f>
        <v>37.95461157986616</v>
      </c>
      <c r="H23" s="23">
        <f t="shared" si="1"/>
        <v>7.6627494985523015E-2</v>
      </c>
    </row>
    <row r="24" spans="1:8" ht="24" customHeight="1" x14ac:dyDescent="0.25">
      <c r="A24" s="149" t="s">
        <v>38</v>
      </c>
      <c r="B24" s="150">
        <f>'[32]str 1'!$H$16</f>
        <v>2604</v>
      </c>
      <c r="C24" s="150">
        <f>'[33]1.1.'!$I$14</f>
        <v>2076</v>
      </c>
      <c r="D24" s="150">
        <f t="shared" si="3"/>
        <v>-528</v>
      </c>
      <c r="E24" s="151">
        <f t="shared" si="0"/>
        <v>-20.276497695852541</v>
      </c>
      <c r="F24" s="159">
        <f>B24*100/'T2.'!B23</f>
        <v>71.459934138309549</v>
      </c>
      <c r="G24" s="159">
        <f>C24*100/'T2.'!C23</f>
        <v>72.008324661810619</v>
      </c>
      <c r="H24" s="159">
        <f t="shared" si="1"/>
        <v>0.54839052350106954</v>
      </c>
    </row>
    <row r="25" spans="1:8" ht="24" customHeight="1" x14ac:dyDescent="0.25">
      <c r="A25" s="12" t="s">
        <v>39</v>
      </c>
      <c r="B25" s="13">
        <f>'[34]str 1'!$H$16</f>
        <v>1178</v>
      </c>
      <c r="C25" s="13">
        <f>'[35]1.1.'!$I$14</f>
        <v>1031</v>
      </c>
      <c r="D25" s="13">
        <f t="shared" si="3"/>
        <v>-147</v>
      </c>
      <c r="E25" s="14">
        <f t="shared" si="0"/>
        <v>-12.478777589134125</v>
      </c>
      <c r="F25" s="23">
        <f>B25*100/'T2.'!B24</f>
        <v>64.583333333333329</v>
      </c>
      <c r="G25" s="23">
        <f>C25*100/'T2.'!C24</f>
        <v>64.397251717676454</v>
      </c>
      <c r="H25" s="23">
        <f t="shared" si="1"/>
        <v>-0.18608161565687453</v>
      </c>
    </row>
    <row r="26" spans="1:8" ht="24" customHeight="1" x14ac:dyDescent="0.25">
      <c r="A26" s="149" t="s">
        <v>40</v>
      </c>
      <c r="B26" s="150">
        <f>'[36]str 1'!$H$16</f>
        <v>2104</v>
      </c>
      <c r="C26" s="150">
        <f>'[37]1.1.'!$I$14</f>
        <v>1702</v>
      </c>
      <c r="D26" s="150">
        <f t="shared" si="3"/>
        <v>-402</v>
      </c>
      <c r="E26" s="151">
        <f t="shared" si="0"/>
        <v>-19.106463878326991</v>
      </c>
      <c r="F26" s="159">
        <f>B26*100/'T2.'!B25</f>
        <v>58.153676064123829</v>
      </c>
      <c r="G26" s="159">
        <f>C26*100/'T2.'!C25</f>
        <v>56.601263717991351</v>
      </c>
      <c r="H26" s="159">
        <f t="shared" si="1"/>
        <v>-1.5524123461324777</v>
      </c>
    </row>
    <row r="27" spans="1:8" ht="24" customHeight="1" x14ac:dyDescent="0.25">
      <c r="A27" s="12" t="s">
        <v>41</v>
      </c>
      <c r="B27" s="13">
        <f>'[38]str 1'!$H$16</f>
        <v>1940</v>
      </c>
      <c r="C27" s="13">
        <f>'[39]1.1.'!$I$14</f>
        <v>1774</v>
      </c>
      <c r="D27" s="13">
        <f t="shared" si="3"/>
        <v>-166</v>
      </c>
      <c r="E27" s="14">
        <f t="shared" si="0"/>
        <v>-8.5567010309278402</v>
      </c>
      <c r="F27" s="23">
        <f>B27*100/'T2.'!B26</f>
        <v>75.574600701207629</v>
      </c>
      <c r="G27" s="23">
        <f>C27*100/'T2.'!C26</f>
        <v>76.333907056798623</v>
      </c>
      <c r="H27" s="23">
        <f t="shared" si="1"/>
        <v>0.75930635559099358</v>
      </c>
    </row>
    <row r="28" spans="1:8" ht="24" customHeight="1" x14ac:dyDescent="0.25">
      <c r="A28" s="149" t="s">
        <v>42</v>
      </c>
      <c r="B28" s="150">
        <f>'[40]str 1'!$H$16</f>
        <v>1039</v>
      </c>
      <c r="C28" s="150">
        <f>'[41]1.1.'!$I$14</f>
        <v>890</v>
      </c>
      <c r="D28" s="150">
        <f t="shared" si="3"/>
        <v>-149</v>
      </c>
      <c r="E28" s="151">
        <f t="shared" si="0"/>
        <v>-14.340712223291632</v>
      </c>
      <c r="F28" s="159">
        <f>B28*100/'T2.'!B27</f>
        <v>60.583090379008745</v>
      </c>
      <c r="G28" s="159">
        <f>C28*100/'T2.'!C27</f>
        <v>61.634349030470915</v>
      </c>
      <c r="H28" s="159">
        <f t="shared" si="1"/>
        <v>1.0512586514621702</v>
      </c>
    </row>
    <row r="29" spans="1:8" ht="24" customHeight="1" x14ac:dyDescent="0.25">
      <c r="A29" s="12" t="s">
        <v>43</v>
      </c>
      <c r="B29" s="13">
        <f>'[42]str 1'!$H$16</f>
        <v>1114</v>
      </c>
      <c r="C29" s="13">
        <f>'[43]1.1.'!$I$14</f>
        <v>1014</v>
      </c>
      <c r="D29" s="13">
        <f t="shared" si="3"/>
        <v>-100</v>
      </c>
      <c r="E29" s="14">
        <f t="shared" si="0"/>
        <v>-8.9766606822262105</v>
      </c>
      <c r="F29" s="23">
        <f>B29*100/'T2.'!B28</f>
        <v>60.774686306601197</v>
      </c>
      <c r="G29" s="23">
        <f>C29*100/'T2.'!C28</f>
        <v>62.669962917181707</v>
      </c>
      <c r="H29" s="23">
        <f t="shared" si="1"/>
        <v>1.8952766105805097</v>
      </c>
    </row>
    <row r="30" spans="1:8" ht="24" customHeight="1" x14ac:dyDescent="0.25">
      <c r="A30" s="149" t="s">
        <v>44</v>
      </c>
      <c r="B30" s="150">
        <f>'[44]str 1'!$H$16</f>
        <v>1767</v>
      </c>
      <c r="C30" s="150">
        <f>'[45]1.1.'!$I$14</f>
        <v>1515</v>
      </c>
      <c r="D30" s="150">
        <f t="shared" si="3"/>
        <v>-252</v>
      </c>
      <c r="E30" s="151">
        <f t="shared" si="0"/>
        <v>-14.26146010186757</v>
      </c>
      <c r="F30" s="159">
        <f>B30*100/'T2.'!B29</f>
        <v>72.388365424006551</v>
      </c>
      <c r="G30" s="159">
        <f>C30*100/'T2.'!C29</f>
        <v>73.794447150511445</v>
      </c>
      <c r="H30" s="159">
        <f t="shared" si="1"/>
        <v>1.4060817265048939</v>
      </c>
    </row>
    <row r="31" spans="1:8" ht="24" customHeight="1" x14ac:dyDescent="0.25">
      <c r="A31" s="12" t="s">
        <v>45</v>
      </c>
      <c r="B31" s="13">
        <f>'[46]str 1'!$H$16</f>
        <v>1466</v>
      </c>
      <c r="C31" s="13">
        <f>'[47]1.1.'!$I$14</f>
        <v>1291</v>
      </c>
      <c r="D31" s="13">
        <f t="shared" si="3"/>
        <v>-175</v>
      </c>
      <c r="E31" s="14">
        <f t="shared" si="0"/>
        <v>-11.937244201909962</v>
      </c>
      <c r="F31" s="23">
        <f>B31*100/'T2.'!B30</f>
        <v>72.430830039525688</v>
      </c>
      <c r="G31" s="23">
        <f>C31*100/'T2.'!C30</f>
        <v>72.042410714285708</v>
      </c>
      <c r="H31" s="23">
        <f t="shared" si="1"/>
        <v>-0.38841932523997968</v>
      </c>
    </row>
    <row r="32" spans="1:8" ht="24" customHeight="1" x14ac:dyDescent="0.25">
      <c r="A32" s="149" t="s">
        <v>46</v>
      </c>
      <c r="B32" s="150">
        <f>'[48]str 1'!$H$16</f>
        <v>1072</v>
      </c>
      <c r="C32" s="150">
        <f>'[49]1.1.'!$I$14</f>
        <v>932</v>
      </c>
      <c r="D32" s="150">
        <f t="shared" si="3"/>
        <v>-140</v>
      </c>
      <c r="E32" s="151">
        <f t="shared" si="0"/>
        <v>-13.059701492537314</v>
      </c>
      <c r="F32" s="159">
        <f>B32*100/'T2.'!B31</f>
        <v>60.70215175537939</v>
      </c>
      <c r="G32" s="159">
        <f>C32*100/'T2.'!C31</f>
        <v>62.133333333333333</v>
      </c>
      <c r="H32" s="159">
        <f t="shared" si="1"/>
        <v>1.431181577953943</v>
      </c>
    </row>
    <row r="33" spans="1:8" ht="24" customHeight="1" x14ac:dyDescent="0.25">
      <c r="A33" s="12" t="s">
        <v>47</v>
      </c>
      <c r="B33" s="13">
        <f>'[50]str 1'!$H$16</f>
        <v>1542</v>
      </c>
      <c r="C33" s="13">
        <f>'[51]1.1.'!$I$14</f>
        <v>1397</v>
      </c>
      <c r="D33" s="13">
        <f t="shared" si="3"/>
        <v>-145</v>
      </c>
      <c r="E33" s="14">
        <f t="shared" si="0"/>
        <v>-9.403372243839172</v>
      </c>
      <c r="F33" s="23">
        <f>B33*100/'T2.'!B32</f>
        <v>62.378640776699029</v>
      </c>
      <c r="G33" s="23">
        <f>C33*100/'T2.'!C32</f>
        <v>64.735866543095455</v>
      </c>
      <c r="H33" s="23">
        <f t="shared" si="1"/>
        <v>2.3572257663964251</v>
      </c>
    </row>
    <row r="34" spans="1:8" ht="21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6" spans="1:8" x14ac:dyDescent="0.25">
      <c r="B36" s="2">
        <f>SUM(B19:B33)+B16+B15+B14+B11+B8</f>
        <v>34869</v>
      </c>
      <c r="C36" s="2">
        <f>SUM(C19:C33)+C16+C15+C14+C11+C8</f>
        <v>30034</v>
      </c>
      <c r="D36" s="2">
        <f>SUM(D19:D33)+D16+D15+D14+D11+D8</f>
        <v>-4835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A2DE5C1A-4823-40E3-AFDD-71CDC8BC88F1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ignoredErrors>
    <ignoredError sqref="D11:D1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33">
    <tabColor rgb="FF047F44"/>
    <pageSetUpPr fitToPage="1"/>
  </sheetPr>
  <dimension ref="A1:I35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5" width="12.6640625" style="1" customWidth="1"/>
    <col min="6" max="7" width="13.33203125" style="1" customWidth="1"/>
    <col min="8" max="8" width="15" style="1" customWidth="1"/>
    <col min="9" max="9" width="22.109375" style="1" customWidth="1"/>
    <col min="10" max="16384" width="9.109375" style="1"/>
  </cols>
  <sheetData>
    <row r="1" spans="1:9" ht="45" customHeight="1" x14ac:dyDescent="0.25">
      <c r="A1" s="244" t="s">
        <v>110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37.5" customHeight="1" x14ac:dyDescent="0.25">
      <c r="A3" s="247"/>
      <c r="B3" s="241" t="s">
        <v>62</v>
      </c>
      <c r="C3" s="248"/>
      <c r="D3" s="248"/>
      <c r="E3" s="242"/>
      <c r="F3" s="249" t="s">
        <v>63</v>
      </c>
      <c r="G3" s="249"/>
      <c r="H3" s="249"/>
    </row>
    <row r="4" spans="1:9" ht="51" customHeight="1" x14ac:dyDescent="0.25">
      <c r="A4" s="238"/>
      <c r="B4" s="145">
        <v>2020</v>
      </c>
      <c r="C4" s="145">
        <v>2021</v>
      </c>
      <c r="D4" s="213" t="s">
        <v>52</v>
      </c>
      <c r="E4" s="153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[2]T44!$N$19</f>
        <v>331307</v>
      </c>
      <c r="C5" s="219">
        <f>'[3]TAB 1'!$I$22</f>
        <v>291384</v>
      </c>
      <c r="D5" s="219">
        <f>C5-B5</f>
        <v>-39923</v>
      </c>
      <c r="E5" s="220">
        <f>C5*100/B5-100</f>
        <v>-12.05015287935359</v>
      </c>
      <c r="F5" s="17">
        <f>B5*100/'T2.'!B4</f>
        <v>31.660633466866457</v>
      </c>
      <c r="G5" s="17">
        <f>C5*100/'T2.'!C4</f>
        <v>32.549488775171667</v>
      </c>
      <c r="H5" s="17">
        <f>G5-F5</f>
        <v>0.8888553083052102</v>
      </c>
    </row>
    <row r="6" spans="1:9" ht="24" customHeight="1" x14ac:dyDescent="0.25">
      <c r="A6" s="141" t="s">
        <v>2</v>
      </c>
      <c r="B6" s="147">
        <f>'[4]str 1'!$H$20</f>
        <v>27425</v>
      </c>
      <c r="C6" s="147">
        <f>'[5]1.1.'!$I$18</f>
        <v>23402</v>
      </c>
      <c r="D6" s="147">
        <f>C6-B6</f>
        <v>-4023</v>
      </c>
      <c r="E6" s="148">
        <f>C6*100/B6-100</f>
        <v>-14.669097538742022</v>
      </c>
      <c r="F6" s="158">
        <f>B6*100/'T2.'!B5</f>
        <v>37.3220652676846</v>
      </c>
      <c r="G6" s="158">
        <f>C6*100/'T2.'!C5</f>
        <v>37.829973650603776</v>
      </c>
      <c r="H6" s="158">
        <f>G6-F6</f>
        <v>0.50790838291917595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2568</v>
      </c>
      <c r="C8" s="150">
        <f>SUM(C9:C10)</f>
        <v>1851</v>
      </c>
      <c r="D8" s="150">
        <f>SUM(D9:D10)</f>
        <v>-717</v>
      </c>
      <c r="E8" s="156">
        <f t="shared" ref="E8:E33" si="0">C8*100/B8-100</f>
        <v>-27.920560747663558</v>
      </c>
      <c r="F8" s="159">
        <f>B8*100/'T2.'!B7</f>
        <v>31.896658800149051</v>
      </c>
      <c r="G8" s="159">
        <f>C8*100/'T2.'!C7</f>
        <v>32.337526205450736</v>
      </c>
      <c r="H8" s="159">
        <f t="shared" ref="H8:H33" si="1">G8-F8</f>
        <v>0.44086740530168456</v>
      </c>
    </row>
    <row r="9" spans="1:9" ht="24" customHeight="1" x14ac:dyDescent="0.25">
      <c r="A9" s="9" t="s">
        <v>81</v>
      </c>
      <c r="B9" s="15">
        <f>'[6]str 1'!$H$20</f>
        <v>1807</v>
      </c>
      <c r="C9" s="15">
        <f>'[7]1.1.'!$I$18</f>
        <v>1287</v>
      </c>
      <c r="D9" s="15">
        <f>C9-B9</f>
        <v>-520</v>
      </c>
      <c r="E9" s="16">
        <f t="shared" si="0"/>
        <v>-28.776978417266193</v>
      </c>
      <c r="F9" s="23">
        <f>B9*100/'T2.'!B8</f>
        <v>31.037444177258674</v>
      </c>
      <c r="G9" s="23">
        <f>C9*100/'T2.'!C8</f>
        <v>31.374939054119942</v>
      </c>
      <c r="H9" s="23">
        <f t="shared" si="1"/>
        <v>0.33749487686126756</v>
      </c>
    </row>
    <row r="10" spans="1:9" ht="24" customHeight="1" x14ac:dyDescent="0.25">
      <c r="A10" s="152" t="s">
        <v>50</v>
      </c>
      <c r="B10" s="150">
        <f>'[8]str 1'!$H$20</f>
        <v>761</v>
      </c>
      <c r="C10" s="150">
        <f>'[9]1.1.'!$I$18</f>
        <v>564</v>
      </c>
      <c r="D10" s="150">
        <f>C10-B10</f>
        <v>-197</v>
      </c>
      <c r="E10" s="156">
        <f t="shared" si="0"/>
        <v>-25.886990801576871</v>
      </c>
      <c r="F10" s="159">
        <f>B10*100/'T2.'!B9</f>
        <v>34.140870345446388</v>
      </c>
      <c r="G10" s="159">
        <f>C10*100/'T2.'!C9</f>
        <v>34.771886559802709</v>
      </c>
      <c r="H10" s="159">
        <f t="shared" si="1"/>
        <v>0.63101621435632183</v>
      </c>
    </row>
    <row r="11" spans="1:9" ht="24" customHeight="1" x14ac:dyDescent="0.25">
      <c r="A11" s="12" t="s">
        <v>31</v>
      </c>
      <c r="B11" s="13">
        <f>SUM(B12:B13)</f>
        <v>2376</v>
      </c>
      <c r="C11" s="13">
        <f>SUM(C12:C13)</f>
        <v>2386</v>
      </c>
      <c r="D11" s="13">
        <f>SUM(D12:D13)</f>
        <v>10</v>
      </c>
      <c r="E11" s="16">
        <f t="shared" si="0"/>
        <v>0.42087542087541863</v>
      </c>
      <c r="F11" s="23">
        <f>B11*100/'T2.'!B10</f>
        <v>40.601503759398497</v>
      </c>
      <c r="G11" s="23">
        <f>C11*100/'T2.'!C10</f>
        <v>42.652842331069003</v>
      </c>
      <c r="H11" s="23">
        <f t="shared" si="1"/>
        <v>2.0513385716705059</v>
      </c>
    </row>
    <row r="12" spans="1:9" ht="24" customHeight="1" x14ac:dyDescent="0.25">
      <c r="A12" s="143" t="s">
        <v>81</v>
      </c>
      <c r="B12" s="150">
        <f>'[10]str 1'!$H$20</f>
        <v>1606</v>
      </c>
      <c r="C12" s="150">
        <f>'[11]1.1.'!$I$18</f>
        <v>1561</v>
      </c>
      <c r="D12" s="150">
        <f>C12-B12</f>
        <v>-45</v>
      </c>
      <c r="E12" s="156">
        <f t="shared" si="0"/>
        <v>-2.8019925280199232</v>
      </c>
      <c r="F12" s="159">
        <f>B12*100/'T2.'!B11</f>
        <v>40.637651821862349</v>
      </c>
      <c r="G12" s="159">
        <f>C12*100/'T2.'!C11</f>
        <v>41.760299625468164</v>
      </c>
      <c r="H12" s="159">
        <f t="shared" si="1"/>
        <v>1.1226478036058154</v>
      </c>
    </row>
    <row r="13" spans="1:9" ht="24" customHeight="1" x14ac:dyDescent="0.25">
      <c r="A13" s="11" t="s">
        <v>50</v>
      </c>
      <c r="B13" s="13">
        <f>'[12]str 1'!$H$20</f>
        <v>770</v>
      </c>
      <c r="C13" s="13">
        <f>'[13]1.1.'!$I$18</f>
        <v>825</v>
      </c>
      <c r="D13" s="13">
        <f>C13-B13</f>
        <v>55</v>
      </c>
      <c r="E13" s="16">
        <f t="shared" si="0"/>
        <v>7.1428571428571388</v>
      </c>
      <c r="F13" s="23">
        <f>B13*100/'T2.'!B12</f>
        <v>40.526315789473685</v>
      </c>
      <c r="G13" s="23">
        <f>C13*100/'T2.'!C12</f>
        <v>44.450431034482762</v>
      </c>
      <c r="H13" s="23">
        <f t="shared" si="1"/>
        <v>3.9241152450090766</v>
      </c>
    </row>
    <row r="14" spans="1:9" ht="24" customHeight="1" x14ac:dyDescent="0.25">
      <c r="A14" s="149" t="s">
        <v>48</v>
      </c>
      <c r="B14" s="150">
        <f>'[14]str 1'!$H$20</f>
        <v>1106</v>
      </c>
      <c r="C14" s="150">
        <f>'[15]1.1.'!$I$18</f>
        <v>935</v>
      </c>
      <c r="D14" s="150">
        <f>C14-B14</f>
        <v>-171</v>
      </c>
      <c r="E14" s="156">
        <f t="shared" si="0"/>
        <v>-15.461121157323689</v>
      </c>
      <c r="F14" s="159">
        <f>B14*100/'T2.'!B13</f>
        <v>25.147794452023646</v>
      </c>
      <c r="G14" s="159">
        <f>C14*100/'T2.'!C13</f>
        <v>25.087201502548968</v>
      </c>
      <c r="H14" s="159">
        <f t="shared" si="1"/>
        <v>-6.0592949474678193E-2</v>
      </c>
    </row>
    <row r="15" spans="1:9" ht="24" customHeight="1" x14ac:dyDescent="0.25">
      <c r="A15" s="12" t="s">
        <v>49</v>
      </c>
      <c r="B15" s="13">
        <f>'[16]str 1'!$H$20</f>
        <v>1252</v>
      </c>
      <c r="C15" s="13">
        <f>'[17]1.1.'!$I$18</f>
        <v>1156</v>
      </c>
      <c r="D15" s="13">
        <f>C15-B15</f>
        <v>-96</v>
      </c>
      <c r="E15" s="16">
        <f t="shared" si="0"/>
        <v>-7.6677316293929749</v>
      </c>
      <c r="F15" s="23">
        <f>B15*100/'T2.'!B14</f>
        <v>33.060470029046741</v>
      </c>
      <c r="G15" s="23">
        <f>C15*100/'T2.'!C14</f>
        <v>33.801169590643276</v>
      </c>
      <c r="H15" s="23">
        <f t="shared" si="1"/>
        <v>0.74069956159653572</v>
      </c>
    </row>
    <row r="16" spans="1:9" ht="24" customHeight="1" x14ac:dyDescent="0.25">
      <c r="A16" s="149" t="s">
        <v>32</v>
      </c>
      <c r="B16" s="150">
        <f>SUM(B17:B18)</f>
        <v>4178</v>
      </c>
      <c r="C16" s="150">
        <f>SUM(C17:C18)</f>
        <v>3348</v>
      </c>
      <c r="D16" s="150">
        <f>SUM(D17:D18)</f>
        <v>-830</v>
      </c>
      <c r="E16" s="156">
        <f t="shared" si="0"/>
        <v>-19.865964576352326</v>
      </c>
      <c r="F16" s="159">
        <f>B16*100/'T2.'!B15</f>
        <v>42.189235585176206</v>
      </c>
      <c r="G16" s="159">
        <f>C16*100/'T2.'!C15</f>
        <v>41.323130091335472</v>
      </c>
      <c r="H16" s="159">
        <f t="shared" si="1"/>
        <v>-0.86610549384073465</v>
      </c>
    </row>
    <row r="17" spans="1:8" ht="24" customHeight="1" x14ac:dyDescent="0.25">
      <c r="A17" s="9" t="s">
        <v>81</v>
      </c>
      <c r="B17" s="13">
        <f>'[18]str 1'!$H$20</f>
        <v>1966</v>
      </c>
      <c r="C17" s="13">
        <f>'[19]1.1.'!$I$18</f>
        <v>1463</v>
      </c>
      <c r="D17" s="13">
        <f t="shared" ref="D17:D33" si="2">C17-B17</f>
        <v>-503</v>
      </c>
      <c r="E17" s="16">
        <f t="shared" si="0"/>
        <v>-25.58494404883011</v>
      </c>
      <c r="F17" s="23">
        <f>B17*100/'T2.'!B16</f>
        <v>40.24564994882293</v>
      </c>
      <c r="G17" s="23">
        <f>C17*100/'T2.'!C16</f>
        <v>38.632162661737524</v>
      </c>
      <c r="H17" s="23">
        <f t="shared" si="1"/>
        <v>-1.6134872870854053</v>
      </c>
    </row>
    <row r="18" spans="1:8" ht="24" customHeight="1" x14ac:dyDescent="0.25">
      <c r="A18" s="152" t="s">
        <v>50</v>
      </c>
      <c r="B18" s="150">
        <f>'[20]str 1'!$H$20</f>
        <v>2212</v>
      </c>
      <c r="C18" s="150">
        <f>'[21]1.1.'!$I$18</f>
        <v>1885</v>
      </c>
      <c r="D18" s="150">
        <f t="shared" si="2"/>
        <v>-327</v>
      </c>
      <c r="E18" s="151">
        <f t="shared" si="0"/>
        <v>-14.783001808318261</v>
      </c>
      <c r="F18" s="159">
        <f>B18*100/'T2.'!B17</f>
        <v>44.081307293742526</v>
      </c>
      <c r="G18" s="159">
        <f>C18*100/'T2.'!C17</f>
        <v>43.684820393974505</v>
      </c>
      <c r="H18" s="159">
        <f t="shared" si="1"/>
        <v>-0.39648689976802132</v>
      </c>
    </row>
    <row r="19" spans="1:8" ht="24" customHeight="1" x14ac:dyDescent="0.25">
      <c r="A19" s="12" t="s">
        <v>33</v>
      </c>
      <c r="B19" s="13">
        <f>'[22]str 1'!$H$20</f>
        <v>1102</v>
      </c>
      <c r="C19" s="13">
        <f>'[23]1.1.'!$I$18</f>
        <v>884</v>
      </c>
      <c r="D19" s="13">
        <f t="shared" si="2"/>
        <v>-218</v>
      </c>
      <c r="E19" s="14">
        <f t="shared" si="0"/>
        <v>-19.78221415607986</v>
      </c>
      <c r="F19" s="23">
        <f>B19*100/'T2.'!B18</f>
        <v>37.688098495212039</v>
      </c>
      <c r="G19" s="23">
        <f>C19*100/'T2.'!C18</f>
        <v>38.942731277533042</v>
      </c>
      <c r="H19" s="23">
        <f t="shared" si="1"/>
        <v>1.2546327823210035</v>
      </c>
    </row>
    <row r="20" spans="1:8" ht="24" customHeight="1" x14ac:dyDescent="0.25">
      <c r="A20" s="149" t="s">
        <v>34</v>
      </c>
      <c r="B20" s="150">
        <f>'[24]str 1'!$H$20</f>
        <v>1077</v>
      </c>
      <c r="C20" s="150">
        <f>'[25]1.1.'!$I$18</f>
        <v>787</v>
      </c>
      <c r="D20" s="150">
        <f t="shared" si="2"/>
        <v>-290</v>
      </c>
      <c r="E20" s="151">
        <f t="shared" si="0"/>
        <v>-26.926648096564534</v>
      </c>
      <c r="F20" s="159">
        <f>B20*100/'T2.'!B19</f>
        <v>41.470927993839048</v>
      </c>
      <c r="G20" s="159">
        <f>C20*100/'T2.'!C19</f>
        <v>42.289091886082751</v>
      </c>
      <c r="H20" s="159">
        <f t="shared" si="1"/>
        <v>0.81816389224370312</v>
      </c>
    </row>
    <row r="21" spans="1:8" ht="24" customHeight="1" x14ac:dyDescent="0.25">
      <c r="A21" s="12" t="s">
        <v>35</v>
      </c>
      <c r="B21" s="13">
        <f>'[26]str 1'!$H$20</f>
        <v>799</v>
      </c>
      <c r="C21" s="13">
        <f>'[27]1.1.'!$I$18</f>
        <v>694</v>
      </c>
      <c r="D21" s="13">
        <f t="shared" si="2"/>
        <v>-105</v>
      </c>
      <c r="E21" s="14">
        <f t="shared" si="0"/>
        <v>-13.141426783479346</v>
      </c>
      <c r="F21" s="23">
        <f>B21*100/'T2.'!B20</f>
        <v>34.784501523726597</v>
      </c>
      <c r="G21" s="23">
        <f>C21*100/'T2.'!C20</f>
        <v>35.282155566853078</v>
      </c>
      <c r="H21" s="23">
        <f t="shared" si="1"/>
        <v>0.49765404312648087</v>
      </c>
    </row>
    <row r="22" spans="1:8" ht="24" customHeight="1" x14ac:dyDescent="0.25">
      <c r="A22" s="149" t="s">
        <v>36</v>
      </c>
      <c r="B22" s="150">
        <f>'[28]str 1'!$H$20</f>
        <v>821</v>
      </c>
      <c r="C22" s="150">
        <f>'[29]1.1.'!$I$18</f>
        <v>720</v>
      </c>
      <c r="D22" s="150">
        <f t="shared" si="2"/>
        <v>-101</v>
      </c>
      <c r="E22" s="151">
        <f t="shared" si="0"/>
        <v>-12.302070645554195</v>
      </c>
      <c r="F22" s="159">
        <f>B22*100/'T2.'!B21</f>
        <v>36.832660385823239</v>
      </c>
      <c r="G22" s="159">
        <f>C22*100/'T2.'!C21</f>
        <v>37.075180226570545</v>
      </c>
      <c r="H22" s="159">
        <f t="shared" si="1"/>
        <v>0.24251984074730615</v>
      </c>
    </row>
    <row r="23" spans="1:8" ht="24" customHeight="1" x14ac:dyDescent="0.25">
      <c r="A23" s="12" t="s">
        <v>37</v>
      </c>
      <c r="B23" s="13">
        <f>'[30]str 1'!$H$20</f>
        <v>3114</v>
      </c>
      <c r="C23" s="13">
        <f>'[31]1.1.'!$I$18</f>
        <v>2952</v>
      </c>
      <c r="D23" s="13">
        <f t="shared" si="2"/>
        <v>-162</v>
      </c>
      <c r="E23" s="14">
        <f t="shared" si="0"/>
        <v>-5.2023121387283169</v>
      </c>
      <c r="F23" s="23">
        <f>B23*100/'T2.'!B22</f>
        <v>41.299734748010607</v>
      </c>
      <c r="G23" s="23">
        <f>C23*100/'T2.'!C22</f>
        <v>42.944428280477162</v>
      </c>
      <c r="H23" s="23">
        <f t="shared" si="1"/>
        <v>1.6446935324665546</v>
      </c>
    </row>
    <row r="24" spans="1:8" ht="24" customHeight="1" x14ac:dyDescent="0.25">
      <c r="A24" s="149" t="s">
        <v>38</v>
      </c>
      <c r="B24" s="150">
        <f>'[32]str 1'!$H$20</f>
        <v>1723</v>
      </c>
      <c r="C24" s="150">
        <f>'[33]1.1.'!$I$18</f>
        <v>1335</v>
      </c>
      <c r="D24" s="150">
        <f t="shared" si="2"/>
        <v>-388</v>
      </c>
      <c r="E24" s="151">
        <f t="shared" si="0"/>
        <v>-22.518862449216485</v>
      </c>
      <c r="F24" s="159">
        <f>B24*100/'T2.'!B23</f>
        <v>47.283205268935234</v>
      </c>
      <c r="G24" s="159">
        <f>C24*100/'T2.'!C23</f>
        <v>46.305931321540065</v>
      </c>
      <c r="H24" s="159">
        <f t="shared" si="1"/>
        <v>-0.97727394739516882</v>
      </c>
    </row>
    <row r="25" spans="1:8" ht="24" customHeight="1" x14ac:dyDescent="0.25">
      <c r="A25" s="12" t="s">
        <v>39</v>
      </c>
      <c r="B25" s="13">
        <f>'[34]str 1'!$H$20</f>
        <v>575</v>
      </c>
      <c r="C25" s="13">
        <f>'[35]1.1.'!$I$18</f>
        <v>518</v>
      </c>
      <c r="D25" s="13">
        <f t="shared" si="2"/>
        <v>-57</v>
      </c>
      <c r="E25" s="14">
        <f t="shared" si="0"/>
        <v>-9.9130434782608745</v>
      </c>
      <c r="F25" s="23">
        <f>B25*100/'T2.'!B24</f>
        <v>31.524122807017545</v>
      </c>
      <c r="G25" s="23">
        <f>C25*100/'T2.'!C24</f>
        <v>32.35477826358526</v>
      </c>
      <c r="H25" s="23">
        <f t="shared" si="1"/>
        <v>0.83065545656771533</v>
      </c>
    </row>
    <row r="26" spans="1:8" ht="24" customHeight="1" x14ac:dyDescent="0.25">
      <c r="A26" s="149" t="s">
        <v>40</v>
      </c>
      <c r="B26" s="150">
        <f>'[36]str 1'!$H$20</f>
        <v>1295</v>
      </c>
      <c r="C26" s="150">
        <f>'[37]1.1.'!$I$18</f>
        <v>1108</v>
      </c>
      <c r="D26" s="150">
        <f t="shared" si="2"/>
        <v>-187</v>
      </c>
      <c r="E26" s="151">
        <f t="shared" si="0"/>
        <v>-14.440154440154444</v>
      </c>
      <c r="F26" s="159">
        <f>B26*100/'T2.'!B25</f>
        <v>35.793255942509674</v>
      </c>
      <c r="G26" s="159">
        <f>C26*100/'T2.'!C25</f>
        <v>36.847356168939143</v>
      </c>
      <c r="H26" s="159">
        <f t="shared" si="1"/>
        <v>1.054100226429469</v>
      </c>
    </row>
    <row r="27" spans="1:8" ht="24" customHeight="1" x14ac:dyDescent="0.25">
      <c r="A27" s="12" t="s">
        <v>41</v>
      </c>
      <c r="B27" s="13">
        <f>'[38]str 1'!$H$20</f>
        <v>888</v>
      </c>
      <c r="C27" s="13">
        <f>'[39]1.1.'!$I$18</f>
        <v>768</v>
      </c>
      <c r="D27" s="13">
        <f t="shared" si="2"/>
        <v>-120</v>
      </c>
      <c r="E27" s="14">
        <f t="shared" si="0"/>
        <v>-13.513513513513516</v>
      </c>
      <c r="F27" s="23">
        <f>B27*100/'T2.'!B26</f>
        <v>34.592910011686797</v>
      </c>
      <c r="G27" s="23">
        <f>C27*100/'T2.'!C26</f>
        <v>33.04647160068847</v>
      </c>
      <c r="H27" s="23">
        <f t="shared" si="1"/>
        <v>-1.5464384109983271</v>
      </c>
    </row>
    <row r="28" spans="1:8" ht="24" customHeight="1" x14ac:dyDescent="0.25">
      <c r="A28" s="149" t="s">
        <v>42</v>
      </c>
      <c r="B28" s="150">
        <f>'[40]str 1'!$H$20</f>
        <v>754</v>
      </c>
      <c r="C28" s="150">
        <f>'[41]1.1.'!$I$18</f>
        <v>652</v>
      </c>
      <c r="D28" s="150">
        <f t="shared" si="2"/>
        <v>-102</v>
      </c>
      <c r="E28" s="151">
        <f t="shared" si="0"/>
        <v>-13.527851458885948</v>
      </c>
      <c r="F28" s="159">
        <f>B28*100/'T2.'!B27</f>
        <v>43.965014577259474</v>
      </c>
      <c r="G28" s="159">
        <f>C28*100/'T2.'!C27</f>
        <v>45.152354570637122</v>
      </c>
      <c r="H28" s="159">
        <f t="shared" si="1"/>
        <v>1.1873399933776483</v>
      </c>
    </row>
    <row r="29" spans="1:8" ht="24" customHeight="1" x14ac:dyDescent="0.25">
      <c r="A29" s="12" t="s">
        <v>43</v>
      </c>
      <c r="B29" s="13">
        <f>'[42]str 1'!$H$20</f>
        <v>690</v>
      </c>
      <c r="C29" s="13">
        <f>'[43]1.1.'!$I$18</f>
        <v>641</v>
      </c>
      <c r="D29" s="13">
        <f t="shared" si="2"/>
        <v>-49</v>
      </c>
      <c r="E29" s="14">
        <f t="shared" si="0"/>
        <v>-7.1014492753623131</v>
      </c>
      <c r="F29" s="23">
        <f>B29*100/'T2.'!B28</f>
        <v>37.643207855973813</v>
      </c>
      <c r="G29" s="23">
        <f>C29*100/'T2.'!C28</f>
        <v>39.616810877626698</v>
      </c>
      <c r="H29" s="23">
        <f t="shared" si="1"/>
        <v>1.9736030216528846</v>
      </c>
    </row>
    <row r="30" spans="1:8" ht="24" customHeight="1" x14ac:dyDescent="0.25">
      <c r="A30" s="149" t="s">
        <v>44</v>
      </c>
      <c r="B30" s="150">
        <f>'[44]str 1'!$H$20</f>
        <v>906</v>
      </c>
      <c r="C30" s="150">
        <f>'[45]1.1.'!$I$18</f>
        <v>748</v>
      </c>
      <c r="D30" s="150">
        <f t="shared" si="2"/>
        <v>-158</v>
      </c>
      <c r="E30" s="151">
        <f t="shared" si="0"/>
        <v>-17.439293598234002</v>
      </c>
      <c r="F30" s="159">
        <f>B30*100/'T2.'!B29</f>
        <v>37.115936091765668</v>
      </c>
      <c r="G30" s="159">
        <f>C30*100/'T2.'!C29</f>
        <v>36.434486117876276</v>
      </c>
      <c r="H30" s="159">
        <f t="shared" si="1"/>
        <v>-0.68144997388939288</v>
      </c>
    </row>
    <row r="31" spans="1:8" ht="24" customHeight="1" x14ac:dyDescent="0.25">
      <c r="A31" s="12" t="s">
        <v>45</v>
      </c>
      <c r="B31" s="13">
        <f>'[46]str 1'!$H$20</f>
        <v>697</v>
      </c>
      <c r="C31" s="13">
        <f>'[47]1.1.'!$I$18</f>
        <v>623</v>
      </c>
      <c r="D31" s="13">
        <f t="shared" si="2"/>
        <v>-74</v>
      </c>
      <c r="E31" s="14">
        <f t="shared" si="0"/>
        <v>-10.616929698708745</v>
      </c>
      <c r="F31" s="23">
        <f>B31*100/'T2.'!B30</f>
        <v>34.436758893280633</v>
      </c>
      <c r="G31" s="23">
        <f>C31*100/'T2.'!C30</f>
        <v>34.765625</v>
      </c>
      <c r="H31" s="23">
        <f t="shared" si="1"/>
        <v>0.32886610671936722</v>
      </c>
    </row>
    <row r="32" spans="1:8" ht="24" customHeight="1" x14ac:dyDescent="0.25">
      <c r="A32" s="149" t="s">
        <v>46</v>
      </c>
      <c r="B32" s="150">
        <f>'[48]str 1'!$H$20</f>
        <v>731</v>
      </c>
      <c r="C32" s="150">
        <f>'[49]1.1.'!$I$18</f>
        <v>626</v>
      </c>
      <c r="D32" s="150">
        <f t="shared" si="2"/>
        <v>-105</v>
      </c>
      <c r="E32" s="151">
        <f t="shared" si="0"/>
        <v>-14.36388508891929</v>
      </c>
      <c r="F32" s="159">
        <f>B32*100/'T2.'!B31</f>
        <v>41.392978482446203</v>
      </c>
      <c r="G32" s="159">
        <f>C32*100/'T2.'!C31</f>
        <v>41.733333333333334</v>
      </c>
      <c r="H32" s="159">
        <f t="shared" si="1"/>
        <v>0.34035485088713102</v>
      </c>
    </row>
    <row r="33" spans="1:8" ht="24" customHeight="1" x14ac:dyDescent="0.25">
      <c r="A33" s="12" t="s">
        <v>47</v>
      </c>
      <c r="B33" s="13">
        <f>'[50]str 1'!$H$20</f>
        <v>773</v>
      </c>
      <c r="C33" s="13">
        <f>'[51]1.1.'!$I$18</f>
        <v>670</v>
      </c>
      <c r="D33" s="13">
        <f t="shared" si="2"/>
        <v>-103</v>
      </c>
      <c r="E33" s="14">
        <f t="shared" si="0"/>
        <v>-13.324708926261323</v>
      </c>
      <c r="F33" s="23">
        <f>B33*100/'T2.'!B32</f>
        <v>31.270226537216828</v>
      </c>
      <c r="G33" s="23">
        <f>C33*100/'T2.'!C32</f>
        <v>31.047265987025025</v>
      </c>
      <c r="H33" s="23">
        <f t="shared" si="1"/>
        <v>-0.22296055019180372</v>
      </c>
    </row>
    <row r="34" spans="1:8" ht="21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27425</v>
      </c>
      <c r="C35" s="2">
        <f>SUM(C19:C33)+C16+C15+C14+C11+C8</f>
        <v>23402</v>
      </c>
      <c r="D35" s="2">
        <f>SUM(D19:D33)+D16+D15+D14+D11+D8</f>
        <v>-4023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6F4F1D1C-5C02-4A62-B9AD-549923BBC8E2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/>
  <ignoredErrors>
    <ignoredError sqref="D11:D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37">
    <tabColor rgb="FF047F44"/>
    <pageSetUpPr fitToPage="1"/>
  </sheetPr>
  <dimension ref="A1:I35"/>
  <sheetViews>
    <sheetView showGridLines="0" zoomScale="96" zoomScaleNormal="96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5" width="12.6640625" style="1" customWidth="1"/>
    <col min="6" max="8" width="15" style="1" customWidth="1"/>
    <col min="9" max="9" width="25.6640625" style="1" customWidth="1"/>
    <col min="10" max="16384" width="9.109375" style="1"/>
  </cols>
  <sheetData>
    <row r="1" spans="1:9" ht="45" customHeight="1" x14ac:dyDescent="0.25">
      <c r="A1" s="244" t="s">
        <v>111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37.5" customHeight="1" x14ac:dyDescent="0.25">
      <c r="A3" s="247"/>
      <c r="B3" s="250" t="s">
        <v>77</v>
      </c>
      <c r="C3" s="248"/>
      <c r="D3" s="248"/>
      <c r="E3" s="242"/>
      <c r="F3" s="249" t="s">
        <v>64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[2]T44!$O$19</f>
        <v>200643</v>
      </c>
      <c r="C5" s="219">
        <f>'[3]TAB 1'!$I$23</f>
        <v>171949</v>
      </c>
      <c r="D5" s="219">
        <f>C5-B5</f>
        <v>-28694</v>
      </c>
      <c r="E5" s="220">
        <f>C5*100/B5-100</f>
        <v>-14.301022213583323</v>
      </c>
      <c r="F5" s="17">
        <f>B5*100/'T2.'!B4</f>
        <v>19.17401226262194</v>
      </c>
      <c r="G5" s="17">
        <f>C5*100/'T2.'!C4</f>
        <v>19.207822136431624</v>
      </c>
      <c r="H5" s="17">
        <f>G5-F5</f>
        <v>3.3809873809683921E-2</v>
      </c>
    </row>
    <row r="6" spans="1:9" ht="24" customHeight="1" x14ac:dyDescent="0.25">
      <c r="A6" s="141" t="s">
        <v>2</v>
      </c>
      <c r="B6" s="147">
        <f>'[4]str 1'!$H$21</f>
        <v>13297</v>
      </c>
      <c r="C6" s="147">
        <f>'[5]1.1.'!$I$19</f>
        <v>11178</v>
      </c>
      <c r="D6" s="147">
        <f>C6-B6</f>
        <v>-2119</v>
      </c>
      <c r="E6" s="148">
        <f>C6*100/B6-100</f>
        <v>-15.935925396706025</v>
      </c>
      <c r="F6" s="158">
        <f>B6*100/'T2.'!B5</f>
        <v>18.095588035165076</v>
      </c>
      <c r="G6" s="158">
        <f>C6*100/'T2.'!C5</f>
        <v>18.069543007710834</v>
      </c>
      <c r="H6" s="158">
        <f>G6-F6</f>
        <v>-2.6045027454241421E-2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867</v>
      </c>
      <c r="C8" s="150">
        <f>SUM(C9:C10)</f>
        <v>569</v>
      </c>
      <c r="D8" s="150">
        <f>SUM(D9:D10)</f>
        <v>-298</v>
      </c>
      <c r="E8" s="156">
        <f t="shared" ref="E8:E33" si="0">C8*100/B8-100</f>
        <v>-34.371395617070363</v>
      </c>
      <c r="F8" s="159">
        <f>B8*100/'T2.'!B7</f>
        <v>10.768848590237237</v>
      </c>
      <c r="G8" s="159">
        <f>C8*100/'T2.'!C7</f>
        <v>9.9406009783368265</v>
      </c>
      <c r="H8" s="159">
        <f t="shared" ref="H8:H33" si="1">G8-F8</f>
        <v>-0.82824761190041052</v>
      </c>
    </row>
    <row r="9" spans="1:9" ht="24" customHeight="1" x14ac:dyDescent="0.25">
      <c r="A9" s="9" t="s">
        <v>81</v>
      </c>
      <c r="B9" s="15">
        <f>'[6]str 1'!$H$21</f>
        <v>594</v>
      </c>
      <c r="C9" s="15">
        <f>'[7]1.1.'!$I$19</f>
        <v>385</v>
      </c>
      <c r="D9" s="15">
        <f>C9-B9</f>
        <v>-209</v>
      </c>
      <c r="E9" s="16">
        <f t="shared" si="0"/>
        <v>-35.18518518518519</v>
      </c>
      <c r="F9" s="23">
        <f>B9*100/'T2.'!B8</f>
        <v>10.202679491583648</v>
      </c>
      <c r="G9" s="23">
        <f>C9*100/'T2.'!C8</f>
        <v>9.3856655290102395</v>
      </c>
      <c r="H9" s="23">
        <f t="shared" si="1"/>
        <v>-0.81701396257340875</v>
      </c>
    </row>
    <row r="10" spans="1:9" ht="24" customHeight="1" x14ac:dyDescent="0.25">
      <c r="A10" s="152" t="s">
        <v>50</v>
      </c>
      <c r="B10" s="150">
        <f>'[8]str 1'!$H$21</f>
        <v>273</v>
      </c>
      <c r="C10" s="150">
        <f>'[9]1.1.'!$I$19</f>
        <v>184</v>
      </c>
      <c r="D10" s="150">
        <f>C10-B10</f>
        <v>-89</v>
      </c>
      <c r="E10" s="156">
        <f t="shared" si="0"/>
        <v>-32.600732600732599</v>
      </c>
      <c r="F10" s="159">
        <f>B10*100/'T2.'!B9</f>
        <v>12.24764468371467</v>
      </c>
      <c r="G10" s="159">
        <f>C10*100/'T2.'!C9</f>
        <v>11.344019728729963</v>
      </c>
      <c r="H10" s="159">
        <f t="shared" si="1"/>
        <v>-0.90362495498470707</v>
      </c>
    </row>
    <row r="11" spans="1:9" ht="24" customHeight="1" x14ac:dyDescent="0.25">
      <c r="A11" s="12" t="s">
        <v>31</v>
      </c>
      <c r="B11" s="13">
        <f>SUM(B12:B13)</f>
        <v>899</v>
      </c>
      <c r="C11" s="13">
        <f>SUM(C12:C13)</f>
        <v>911</v>
      </c>
      <c r="D11" s="13">
        <f>SUM(D12:D13)</f>
        <v>12</v>
      </c>
      <c r="E11" s="16">
        <f t="shared" si="0"/>
        <v>1.3348164627363701</v>
      </c>
      <c r="F11" s="23">
        <f>B11*100/'T2.'!B10</f>
        <v>15.36226930963773</v>
      </c>
      <c r="G11" s="23">
        <f>C11*100/'T2.'!C10</f>
        <v>16.285305684662138</v>
      </c>
      <c r="H11" s="23">
        <f t="shared" si="1"/>
        <v>0.92303637502440772</v>
      </c>
    </row>
    <row r="12" spans="1:9" ht="24" customHeight="1" x14ac:dyDescent="0.25">
      <c r="A12" s="143" t="s">
        <v>81</v>
      </c>
      <c r="B12" s="150">
        <f>'[10]str 1'!$H$21</f>
        <v>594</v>
      </c>
      <c r="C12" s="150">
        <f>'[11]1.1.'!$I$19</f>
        <v>569</v>
      </c>
      <c r="D12" s="150">
        <f>C12-B12</f>
        <v>-25</v>
      </c>
      <c r="E12" s="156">
        <f t="shared" si="0"/>
        <v>-4.2087542087542147</v>
      </c>
      <c r="F12" s="159">
        <f>B12*100/'T2.'!B11</f>
        <v>15.030364372469636</v>
      </c>
      <c r="G12" s="159">
        <f>C12*100/'T2.'!C11</f>
        <v>15.222043873729268</v>
      </c>
      <c r="H12" s="159">
        <f t="shared" si="1"/>
        <v>0.19167950125963173</v>
      </c>
    </row>
    <row r="13" spans="1:9" ht="24" customHeight="1" x14ac:dyDescent="0.25">
      <c r="A13" s="11" t="s">
        <v>50</v>
      </c>
      <c r="B13" s="13">
        <f>'[12]str 1'!$H$21</f>
        <v>305</v>
      </c>
      <c r="C13" s="13">
        <f>'[13]1.1.'!$I$19</f>
        <v>342</v>
      </c>
      <c r="D13" s="13">
        <f>C13-B13</f>
        <v>37</v>
      </c>
      <c r="E13" s="16">
        <f t="shared" si="0"/>
        <v>12.131147540983605</v>
      </c>
      <c r="F13" s="23">
        <f>B13*100/'T2.'!B12</f>
        <v>16.05263157894737</v>
      </c>
      <c r="G13" s="23">
        <f>C13*100/'T2.'!C12</f>
        <v>18.426724137931036</v>
      </c>
      <c r="H13" s="23">
        <f t="shared" si="1"/>
        <v>2.3740925589836657</v>
      </c>
    </row>
    <row r="14" spans="1:9" ht="24" customHeight="1" x14ac:dyDescent="0.25">
      <c r="A14" s="149" t="s">
        <v>48</v>
      </c>
      <c r="B14" s="150">
        <f>'[14]str 1'!$H$21</f>
        <v>528</v>
      </c>
      <c r="C14" s="150">
        <f>'[15]1.1.'!$I$19</f>
        <v>444</v>
      </c>
      <c r="D14" s="150">
        <f>C14-B14</f>
        <v>-84</v>
      </c>
      <c r="E14" s="156">
        <f t="shared" si="0"/>
        <v>-15.909090909090907</v>
      </c>
      <c r="F14" s="159">
        <f>B14*100/'T2.'!B13</f>
        <v>12.005457025920872</v>
      </c>
      <c r="G14" s="159">
        <f>C14*100/'T2.'!C13</f>
        <v>11.913066809766569</v>
      </c>
      <c r="H14" s="159">
        <f t="shared" si="1"/>
        <v>-9.2390216154303317E-2</v>
      </c>
    </row>
    <row r="15" spans="1:9" ht="24" customHeight="1" x14ac:dyDescent="0.25">
      <c r="A15" s="12" t="s">
        <v>49</v>
      </c>
      <c r="B15" s="13">
        <f>'[16]str 1'!$H$21</f>
        <v>618</v>
      </c>
      <c r="C15" s="13">
        <f>'[17]1.1.'!$I$19</f>
        <v>551</v>
      </c>
      <c r="D15" s="13">
        <f>C15-B15</f>
        <v>-67</v>
      </c>
      <c r="E15" s="16">
        <f t="shared" si="0"/>
        <v>-10.841423948220068</v>
      </c>
      <c r="F15" s="23">
        <f>B15*100/'T2.'!B14</f>
        <v>16.318986004753103</v>
      </c>
      <c r="G15" s="23">
        <f>C15*100/'T2.'!C14</f>
        <v>16.111111111111111</v>
      </c>
      <c r="H15" s="23">
        <f t="shared" si="1"/>
        <v>-0.20787489364199274</v>
      </c>
    </row>
    <row r="16" spans="1:9" ht="24" customHeight="1" x14ac:dyDescent="0.25">
      <c r="A16" s="149" t="s">
        <v>32</v>
      </c>
      <c r="B16" s="150">
        <f>SUM(B17:B18)</f>
        <v>2245</v>
      </c>
      <c r="C16" s="150">
        <f>SUM(C17:C18)</f>
        <v>1746</v>
      </c>
      <c r="D16" s="150">
        <f>SUM(D17:D18)</f>
        <v>-499</v>
      </c>
      <c r="E16" s="156">
        <f t="shared" si="0"/>
        <v>-22.227171492204903</v>
      </c>
      <c r="F16" s="159">
        <f>B16*100/'T2.'!B15</f>
        <v>22.669898010703829</v>
      </c>
      <c r="G16" s="159">
        <f>C16*100/'T2.'!C15</f>
        <v>21.55023450999753</v>
      </c>
      <c r="H16" s="159">
        <f t="shared" si="1"/>
        <v>-1.1196635007062987</v>
      </c>
    </row>
    <row r="17" spans="1:8" ht="24" customHeight="1" x14ac:dyDescent="0.25">
      <c r="A17" s="9" t="s">
        <v>81</v>
      </c>
      <c r="B17" s="13">
        <f>'[18]str 1'!$H$21</f>
        <v>980</v>
      </c>
      <c r="C17" s="13">
        <f>'[19]1.1.'!$I$19</f>
        <v>699</v>
      </c>
      <c r="D17" s="13">
        <f t="shared" ref="D17:D33" si="2">C17-B17</f>
        <v>-281</v>
      </c>
      <c r="E17" s="16">
        <f t="shared" si="0"/>
        <v>-28.673469387755105</v>
      </c>
      <c r="F17" s="23">
        <f>B17*100/'T2.'!B16</f>
        <v>20.061412487205732</v>
      </c>
      <c r="G17" s="23">
        <f>C17*100/'T2.'!C16</f>
        <v>18.457882228677054</v>
      </c>
      <c r="H17" s="23">
        <f t="shared" si="1"/>
        <v>-1.6035302585286786</v>
      </c>
    </row>
    <row r="18" spans="1:8" ht="24" customHeight="1" x14ac:dyDescent="0.25">
      <c r="A18" s="152" t="s">
        <v>50</v>
      </c>
      <c r="B18" s="150">
        <f>'[20]str 1'!$H$21</f>
        <v>1265</v>
      </c>
      <c r="C18" s="150">
        <f>'[21]1.1.'!$I$19</f>
        <v>1047</v>
      </c>
      <c r="D18" s="150">
        <f t="shared" si="2"/>
        <v>-218</v>
      </c>
      <c r="E18" s="151">
        <f t="shared" si="0"/>
        <v>-17.233201581027672</v>
      </c>
      <c r="F18" s="159">
        <f>B18*100/'T2.'!B17</f>
        <v>25.209246711837384</v>
      </c>
      <c r="G18" s="159">
        <f>C18*100/'T2.'!C17</f>
        <v>24.264194669756662</v>
      </c>
      <c r="H18" s="159">
        <f t="shared" si="1"/>
        <v>-0.94505204208072158</v>
      </c>
    </row>
    <row r="19" spans="1:8" ht="24" customHeight="1" x14ac:dyDescent="0.25">
      <c r="A19" s="12" t="s">
        <v>33</v>
      </c>
      <c r="B19" s="13">
        <f>'[22]str 1'!$H$21</f>
        <v>601</v>
      </c>
      <c r="C19" s="13">
        <f>'[23]1.1.'!$I$19</f>
        <v>463</v>
      </c>
      <c r="D19" s="13">
        <f t="shared" si="2"/>
        <v>-138</v>
      </c>
      <c r="E19" s="14">
        <f t="shared" si="0"/>
        <v>-22.961730449251249</v>
      </c>
      <c r="F19" s="23">
        <f>B19*100/'T2.'!B18</f>
        <v>20.554035567715459</v>
      </c>
      <c r="G19" s="23">
        <f>C19*100/'T2.'!C18</f>
        <v>20.396475770925111</v>
      </c>
      <c r="H19" s="23">
        <f t="shared" si="1"/>
        <v>-0.15755979679034837</v>
      </c>
    </row>
    <row r="20" spans="1:8" ht="24" customHeight="1" x14ac:dyDescent="0.25">
      <c r="A20" s="149" t="s">
        <v>34</v>
      </c>
      <c r="B20" s="150">
        <f>'[24]str 1'!$H$21</f>
        <v>447</v>
      </c>
      <c r="C20" s="150">
        <f>'[25]1.1.'!$I$19</f>
        <v>335</v>
      </c>
      <c r="D20" s="150">
        <f t="shared" si="2"/>
        <v>-112</v>
      </c>
      <c r="E20" s="151">
        <f t="shared" si="0"/>
        <v>-25.055928411633104</v>
      </c>
      <c r="F20" s="159">
        <f>B20*100/'T2.'!B19</f>
        <v>17.212167886022332</v>
      </c>
      <c r="G20" s="159">
        <f>C20*100/'T2.'!C19</f>
        <v>18.001074691026329</v>
      </c>
      <c r="H20" s="159">
        <f t="shared" si="1"/>
        <v>0.78890680500399668</v>
      </c>
    </row>
    <row r="21" spans="1:8" ht="24" customHeight="1" x14ac:dyDescent="0.25">
      <c r="A21" s="12" t="s">
        <v>35</v>
      </c>
      <c r="B21" s="13">
        <f>'[26]str 1'!$H$21</f>
        <v>397</v>
      </c>
      <c r="C21" s="13">
        <f>'[27]1.1.'!$I$19</f>
        <v>349</v>
      </c>
      <c r="D21" s="13">
        <f t="shared" si="2"/>
        <v>-48</v>
      </c>
      <c r="E21" s="14">
        <f t="shared" si="0"/>
        <v>-12.090680100755662</v>
      </c>
      <c r="F21" s="23">
        <f>B21*100/'T2.'!B20</f>
        <v>17.283413147583804</v>
      </c>
      <c r="G21" s="23">
        <f>C21*100/'T2.'!C20</f>
        <v>17.742755465175392</v>
      </c>
      <c r="H21" s="23">
        <f t="shared" si="1"/>
        <v>0.45934231759158806</v>
      </c>
    </row>
    <row r="22" spans="1:8" ht="24" customHeight="1" x14ac:dyDescent="0.25">
      <c r="A22" s="149" t="s">
        <v>36</v>
      </c>
      <c r="B22" s="150">
        <f>'[28]str 1'!$H$21</f>
        <v>513</v>
      </c>
      <c r="C22" s="150">
        <f>'[29]1.1.'!$I$19</f>
        <v>427</v>
      </c>
      <c r="D22" s="150">
        <f t="shared" si="2"/>
        <v>-86</v>
      </c>
      <c r="E22" s="151">
        <f t="shared" si="0"/>
        <v>-16.764132553606231</v>
      </c>
      <c r="F22" s="159">
        <f>B22*100/'T2.'!B21</f>
        <v>23.014804845222073</v>
      </c>
      <c r="G22" s="159">
        <f>C22*100/'T2.'!C21</f>
        <v>21.987641606591144</v>
      </c>
      <c r="H22" s="159">
        <f t="shared" si="1"/>
        <v>-1.02716323863093</v>
      </c>
    </row>
    <row r="23" spans="1:8" ht="24" customHeight="1" x14ac:dyDescent="0.25">
      <c r="A23" s="12" t="s">
        <v>37</v>
      </c>
      <c r="B23" s="13">
        <f>'[30]str 1'!$H$21</f>
        <v>1315</v>
      </c>
      <c r="C23" s="13">
        <f>'[31]1.1.'!$I$19</f>
        <v>1224</v>
      </c>
      <c r="D23" s="13">
        <f t="shared" si="2"/>
        <v>-91</v>
      </c>
      <c r="E23" s="14">
        <f t="shared" si="0"/>
        <v>-6.9201520912547494</v>
      </c>
      <c r="F23" s="23">
        <f>B23*100/'T2.'!B22</f>
        <v>17.440318302387269</v>
      </c>
      <c r="G23" s="23">
        <f>C23*100/'T2.'!C22</f>
        <v>17.806226360197847</v>
      </c>
      <c r="H23" s="23">
        <f t="shared" si="1"/>
        <v>0.36590805781057867</v>
      </c>
    </row>
    <row r="24" spans="1:8" ht="24" customHeight="1" x14ac:dyDescent="0.25">
      <c r="A24" s="149" t="s">
        <v>38</v>
      </c>
      <c r="B24" s="150">
        <f>'[32]str 1'!$H$21</f>
        <v>1138</v>
      </c>
      <c r="C24" s="150">
        <f>'[33]1.1.'!$I$19</f>
        <v>840</v>
      </c>
      <c r="D24" s="150">
        <f t="shared" si="2"/>
        <v>-298</v>
      </c>
      <c r="E24" s="151">
        <f t="shared" si="0"/>
        <v>-26.186291739894557</v>
      </c>
      <c r="F24" s="159">
        <f>B24*100/'T2.'!B23</f>
        <v>31.229418221734356</v>
      </c>
      <c r="G24" s="159">
        <f>C24*100/'T2.'!C23</f>
        <v>29.136316337148802</v>
      </c>
      <c r="H24" s="159">
        <f t="shared" si="1"/>
        <v>-2.093101884585554</v>
      </c>
    </row>
    <row r="25" spans="1:8" ht="24" customHeight="1" x14ac:dyDescent="0.25">
      <c r="A25" s="12" t="s">
        <v>39</v>
      </c>
      <c r="B25" s="13">
        <f>'[34]str 1'!$H$21</f>
        <v>301</v>
      </c>
      <c r="C25" s="13">
        <f>'[35]1.1.'!$I$19</f>
        <v>286</v>
      </c>
      <c r="D25" s="13">
        <f t="shared" si="2"/>
        <v>-15</v>
      </c>
      <c r="E25" s="14">
        <f t="shared" si="0"/>
        <v>-4.9833887043189407</v>
      </c>
      <c r="F25" s="23">
        <f>B25*100/'T2.'!B24</f>
        <v>16.50219298245614</v>
      </c>
      <c r="G25" s="23">
        <f>C25*100/'T2.'!C24</f>
        <v>17.863835103060588</v>
      </c>
      <c r="H25" s="23">
        <f t="shared" si="1"/>
        <v>1.3616421206044471</v>
      </c>
    </row>
    <row r="26" spans="1:8" ht="24" customHeight="1" x14ac:dyDescent="0.25">
      <c r="A26" s="149" t="s">
        <v>40</v>
      </c>
      <c r="B26" s="150">
        <f>'[36]str 1'!$H$21</f>
        <v>578</v>
      </c>
      <c r="C26" s="150">
        <f>'[37]1.1.'!$I$19</f>
        <v>501</v>
      </c>
      <c r="D26" s="150">
        <f t="shared" si="2"/>
        <v>-77</v>
      </c>
      <c r="E26" s="151">
        <f t="shared" si="0"/>
        <v>-13.321799307958472</v>
      </c>
      <c r="F26" s="159">
        <f>B26*100/'T2.'!B25</f>
        <v>15.975677169707021</v>
      </c>
      <c r="G26" s="159">
        <f>C26*100/'T2.'!C25</f>
        <v>16.661124043897573</v>
      </c>
      <c r="H26" s="159">
        <f t="shared" si="1"/>
        <v>0.68544687419055172</v>
      </c>
    </row>
    <row r="27" spans="1:8" ht="24" customHeight="1" x14ac:dyDescent="0.25">
      <c r="A27" s="12" t="s">
        <v>41</v>
      </c>
      <c r="B27" s="13">
        <f>'[38]str 1'!$H$21</f>
        <v>669</v>
      </c>
      <c r="C27" s="13">
        <f>'[39]1.1.'!$I$19</f>
        <v>615</v>
      </c>
      <c r="D27" s="13">
        <f t="shared" si="2"/>
        <v>-54</v>
      </c>
      <c r="E27" s="14">
        <f t="shared" si="0"/>
        <v>-8.0717488789237706</v>
      </c>
      <c r="F27" s="23">
        <f>B27*100/'T2.'!B26</f>
        <v>26.061550447993767</v>
      </c>
      <c r="G27" s="23">
        <f>C27*100/'T2.'!C26</f>
        <v>26.462994836488811</v>
      </c>
      <c r="H27" s="23">
        <f t="shared" si="1"/>
        <v>0.40144438849504382</v>
      </c>
    </row>
    <row r="28" spans="1:8" ht="24" customHeight="1" x14ac:dyDescent="0.25">
      <c r="A28" s="149" t="s">
        <v>42</v>
      </c>
      <c r="B28" s="150">
        <f>'[40]str 1'!$H$21</f>
        <v>329</v>
      </c>
      <c r="C28" s="150">
        <f>'[41]1.1.'!$I$19</f>
        <v>286</v>
      </c>
      <c r="D28" s="150">
        <f t="shared" si="2"/>
        <v>-43</v>
      </c>
      <c r="E28" s="151">
        <f t="shared" si="0"/>
        <v>-13.069908814589667</v>
      </c>
      <c r="F28" s="159">
        <f>B28*100/'T2.'!B27</f>
        <v>19.183673469387756</v>
      </c>
      <c r="G28" s="159">
        <f>C28*100/'T2.'!C27</f>
        <v>19.806094182825486</v>
      </c>
      <c r="H28" s="159">
        <f t="shared" si="1"/>
        <v>0.6224207134377302</v>
      </c>
    </row>
    <row r="29" spans="1:8" ht="24" customHeight="1" x14ac:dyDescent="0.25">
      <c r="A29" s="12" t="s">
        <v>43</v>
      </c>
      <c r="B29" s="13">
        <f>'[42]str 1'!$H$21</f>
        <v>313</v>
      </c>
      <c r="C29" s="13">
        <f>'[43]1.1.'!$I$19</f>
        <v>290</v>
      </c>
      <c r="D29" s="13">
        <f t="shared" si="2"/>
        <v>-23</v>
      </c>
      <c r="E29" s="14">
        <f t="shared" si="0"/>
        <v>-7.3482428115015921</v>
      </c>
      <c r="F29" s="23">
        <f>B29*100/'T2.'!B28</f>
        <v>17.075831969448991</v>
      </c>
      <c r="G29" s="23">
        <f>C29*100/'T2.'!C28</f>
        <v>17.923362175525341</v>
      </c>
      <c r="H29" s="23">
        <f t="shared" si="1"/>
        <v>0.84753020607634966</v>
      </c>
    </row>
    <row r="30" spans="1:8" ht="24" customHeight="1" x14ac:dyDescent="0.25">
      <c r="A30" s="149" t="s">
        <v>44</v>
      </c>
      <c r="B30" s="150">
        <f>'[44]str 1'!$H$21</f>
        <v>414</v>
      </c>
      <c r="C30" s="150">
        <f>'[45]1.1.'!$I$19</f>
        <v>373</v>
      </c>
      <c r="D30" s="150">
        <f t="shared" si="2"/>
        <v>-41</v>
      </c>
      <c r="E30" s="151">
        <f t="shared" si="0"/>
        <v>-9.9033816425120733</v>
      </c>
      <c r="F30" s="159">
        <f>B30*100/'T2.'!B29</f>
        <v>16.960262187628022</v>
      </c>
      <c r="G30" s="159">
        <f>C30*100/'T2.'!C29</f>
        <v>18.168533852898197</v>
      </c>
      <c r="H30" s="159">
        <f t="shared" si="1"/>
        <v>1.2082716652701748</v>
      </c>
    </row>
    <row r="31" spans="1:8" ht="24" customHeight="1" x14ac:dyDescent="0.25">
      <c r="A31" s="12" t="s">
        <v>45</v>
      </c>
      <c r="B31" s="13">
        <f>'[46]str 1'!$H$21</f>
        <v>403</v>
      </c>
      <c r="C31" s="13">
        <f>'[47]1.1.'!$I$19</f>
        <v>338</v>
      </c>
      <c r="D31" s="13">
        <f t="shared" si="2"/>
        <v>-65</v>
      </c>
      <c r="E31" s="14">
        <f t="shared" si="0"/>
        <v>-16.129032258064512</v>
      </c>
      <c r="F31" s="23">
        <f>B31*100/'T2.'!B30</f>
        <v>19.911067193675891</v>
      </c>
      <c r="G31" s="23">
        <f>C31*100/'T2.'!C30</f>
        <v>18.861607142857142</v>
      </c>
      <c r="H31" s="23">
        <f t="shared" si="1"/>
        <v>-1.0494600508187482</v>
      </c>
    </row>
    <row r="32" spans="1:8" ht="24" customHeight="1" x14ac:dyDescent="0.25">
      <c r="A32" s="149" t="s">
        <v>46</v>
      </c>
      <c r="B32" s="150">
        <f>'[48]str 1'!$H$21</f>
        <v>367</v>
      </c>
      <c r="C32" s="150">
        <f>'[49]1.1.'!$I$19</f>
        <v>308</v>
      </c>
      <c r="D32" s="150">
        <f t="shared" si="2"/>
        <v>-59</v>
      </c>
      <c r="E32" s="151">
        <f t="shared" si="0"/>
        <v>-16.076294277929151</v>
      </c>
      <c r="F32" s="159">
        <f>B32*100/'T2.'!B31</f>
        <v>20.781426953567383</v>
      </c>
      <c r="G32" s="159">
        <f>C32*100/'T2.'!C31</f>
        <v>20.533333333333335</v>
      </c>
      <c r="H32" s="159">
        <f t="shared" si="1"/>
        <v>-0.24809362023404802</v>
      </c>
    </row>
    <row r="33" spans="1:8" ht="24" customHeight="1" x14ac:dyDescent="0.25">
      <c r="A33" s="12" t="s">
        <v>47</v>
      </c>
      <c r="B33" s="13">
        <f>'[50]str 1'!$H$21</f>
        <v>355</v>
      </c>
      <c r="C33" s="13">
        <f>'[51]1.1.'!$I$19</f>
        <v>322</v>
      </c>
      <c r="D33" s="13">
        <f t="shared" si="2"/>
        <v>-33</v>
      </c>
      <c r="E33" s="14">
        <f t="shared" si="0"/>
        <v>-9.2957746478873275</v>
      </c>
      <c r="F33" s="23">
        <f>B33*100/'T2.'!B32</f>
        <v>14.360841423948219</v>
      </c>
      <c r="G33" s="23">
        <f>C33*100/'T2.'!C32</f>
        <v>14.921223354958295</v>
      </c>
      <c r="H33" s="23">
        <f t="shared" si="1"/>
        <v>0.56038193101007572</v>
      </c>
    </row>
    <row r="34" spans="1:8" ht="21.6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13297</v>
      </c>
      <c r="C35" s="2">
        <f>SUM(C19:C33)+C16+C15+C14+C11+C8</f>
        <v>11178</v>
      </c>
      <c r="D35" s="2">
        <f>SUM(D19:D33)+D16+D15+D14+D11+D8</f>
        <v>-2119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D4253735-8D4D-42AD-912F-94CA9FFA78C8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/>
  <ignoredErrors>
    <ignoredError sqref="D11:D16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41">
    <tabColor rgb="FF047F44"/>
    <pageSetUpPr fitToPage="1"/>
  </sheetPr>
  <dimension ref="A1:I35"/>
  <sheetViews>
    <sheetView showGridLines="0" zoomScale="96" zoomScaleNormal="96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5" width="12.6640625" style="1" customWidth="1"/>
    <col min="6" max="8" width="14.88671875" style="1" customWidth="1"/>
    <col min="9" max="9" width="40.33203125" style="1" customWidth="1"/>
    <col min="10" max="16384" width="9.109375" style="1"/>
  </cols>
  <sheetData>
    <row r="1" spans="1:9" ht="45" customHeight="1" x14ac:dyDescent="0.25">
      <c r="A1" s="244" t="s">
        <v>112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37.5" customHeight="1" x14ac:dyDescent="0.25">
      <c r="A3" s="247"/>
      <c r="B3" s="241" t="s">
        <v>70</v>
      </c>
      <c r="C3" s="248"/>
      <c r="D3" s="248"/>
      <c r="E3" s="242"/>
      <c r="F3" s="249" t="s">
        <v>65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57">
        <f>B4</f>
        <v>2020</v>
      </c>
      <c r="G4" s="157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[2]T12K!$C$12+[2]T12K!$C$13</f>
        <v>535014</v>
      </c>
      <c r="C5" s="219">
        <f>'[3]TAB 8'!$D$29+'[3]TAB 8'!$D$28</f>
        <v>463512</v>
      </c>
      <c r="D5" s="219">
        <f>C5-B5</f>
        <v>-71502</v>
      </c>
      <c r="E5" s="220">
        <f>C5*100/B5-100</f>
        <v>-13.364510087586496</v>
      </c>
      <c r="F5" s="17">
        <f>B5*100/'T2.'!B4</f>
        <v>51.127450230879788</v>
      </c>
      <c r="G5" s="17">
        <f>C5*100/'T2.'!C4</f>
        <v>51.777306376319117</v>
      </c>
      <c r="H5" s="17">
        <f>G5-F5</f>
        <v>0.64985614543932968</v>
      </c>
    </row>
    <row r="6" spans="1:9" ht="24" customHeight="1" x14ac:dyDescent="0.25">
      <c r="A6" s="141" t="s">
        <v>2</v>
      </c>
      <c r="B6" s="147">
        <f>'[4]Zał 1-1'!$D$26+'[4]Zał 1-1'!$D$27</f>
        <v>43649</v>
      </c>
      <c r="C6" s="147">
        <f>'[5]5'!$E$24+'[5]5'!$E$25</f>
        <v>36945</v>
      </c>
      <c r="D6" s="147">
        <f>C6-B6</f>
        <v>-6704</v>
      </c>
      <c r="E6" s="148">
        <f>C6*100/B6-100</f>
        <v>-15.358885656028775</v>
      </c>
      <c r="F6" s="158">
        <f>B6*100/'T2.'!B5</f>
        <v>59.400941727225714</v>
      </c>
      <c r="G6" s="158">
        <f>C6*100/'T2.'!C5</f>
        <v>59.722603902297088</v>
      </c>
      <c r="H6" s="158">
        <f>G6-F6</f>
        <v>0.32166217507137418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4065</v>
      </c>
      <c r="C8" s="150">
        <f>SUM(C9:C10)</f>
        <v>2933</v>
      </c>
      <c r="D8" s="150">
        <f>SUM(D9:D10)</f>
        <v>-1132</v>
      </c>
      <c r="E8" s="156">
        <f t="shared" ref="E8:E33" si="0">C8*100/B8-100</f>
        <v>-27.847478474784751</v>
      </c>
      <c r="F8" s="159">
        <f>B8*100/'T2.'!B7</f>
        <v>50.490622282946219</v>
      </c>
      <c r="G8" s="159">
        <f>C8*100/'T2.'!C7</f>
        <v>51.240391334730958</v>
      </c>
      <c r="H8" s="159">
        <f t="shared" ref="H8:H33" si="1">G8-F8</f>
        <v>0.74976905178473885</v>
      </c>
    </row>
    <row r="9" spans="1:9" ht="24" customHeight="1" x14ac:dyDescent="0.25">
      <c r="A9" s="9" t="s">
        <v>81</v>
      </c>
      <c r="B9" s="15">
        <f>'[6]Zał 1-1'!$D$26+'[6]Zał 1-1'!$D$27</f>
        <v>2814</v>
      </c>
      <c r="C9" s="15">
        <f>'[7]5'!$E$24+'[7]5'!$E$25</f>
        <v>1993</v>
      </c>
      <c r="D9" s="15">
        <f>C9-B9</f>
        <v>-821</v>
      </c>
      <c r="E9" s="16">
        <f t="shared" si="0"/>
        <v>-29.175550817341858</v>
      </c>
      <c r="F9" s="23">
        <f>B9*100/'T2.'!B8</f>
        <v>48.333905874270009</v>
      </c>
      <c r="G9" s="23">
        <f>C9*100/'T2.'!C8</f>
        <v>48.586055582642615</v>
      </c>
      <c r="H9" s="23">
        <f t="shared" si="1"/>
        <v>0.25214970837260609</v>
      </c>
    </row>
    <row r="10" spans="1:9" ht="24" customHeight="1" x14ac:dyDescent="0.25">
      <c r="A10" s="152" t="s">
        <v>50</v>
      </c>
      <c r="B10" s="150">
        <f>'[8]Zał 1-1'!$D$26+'[8]Zał 1-1'!$D$27</f>
        <v>1251</v>
      </c>
      <c r="C10" s="150">
        <f>'[9]5'!$E$24+'[9]5'!$E$25</f>
        <v>940</v>
      </c>
      <c r="D10" s="150">
        <f>C10-B10</f>
        <v>-311</v>
      </c>
      <c r="E10" s="156">
        <f t="shared" si="0"/>
        <v>-24.860111910471616</v>
      </c>
      <c r="F10" s="159">
        <f>B10*100/'T2.'!B9</f>
        <v>56.123822341857334</v>
      </c>
      <c r="G10" s="159">
        <f>C10*100/'T2.'!C9</f>
        <v>57.953144266337851</v>
      </c>
      <c r="H10" s="159">
        <f t="shared" si="1"/>
        <v>1.8293219244805172</v>
      </c>
    </row>
    <row r="11" spans="1:9" ht="24" customHeight="1" x14ac:dyDescent="0.25">
      <c r="A11" s="12" t="s">
        <v>31</v>
      </c>
      <c r="B11" s="13">
        <f>SUM(B12:B13)</f>
        <v>3812</v>
      </c>
      <c r="C11" s="13">
        <f>SUM(C12:C13)</f>
        <v>3703</v>
      </c>
      <c r="D11" s="13">
        <f>SUM(D12:D13)</f>
        <v>-109</v>
      </c>
      <c r="E11" s="16">
        <f t="shared" si="0"/>
        <v>-2.8593913955928656</v>
      </c>
      <c r="F11" s="23">
        <f>B11*100/'T2.'!B10</f>
        <v>65.140123034859883</v>
      </c>
      <c r="G11" s="23">
        <f>C11*100/'T2.'!C10</f>
        <v>66.19592420450482</v>
      </c>
      <c r="H11" s="23">
        <f t="shared" si="1"/>
        <v>1.055801169644937</v>
      </c>
    </row>
    <row r="12" spans="1:9" ht="24" customHeight="1" x14ac:dyDescent="0.25">
      <c r="A12" s="143" t="s">
        <v>81</v>
      </c>
      <c r="B12" s="150">
        <f>'[10]Zał 1-1'!$D$26+'[10]Zał 1-1'!$D$27</f>
        <v>2521</v>
      </c>
      <c r="C12" s="150">
        <f>'[11]5'!$E$24+'[11]5'!$E$25</f>
        <v>2427</v>
      </c>
      <c r="D12" s="150">
        <f>C12-B12</f>
        <v>-94</v>
      </c>
      <c r="E12" s="156">
        <f t="shared" si="0"/>
        <v>-3.7286790955969877</v>
      </c>
      <c r="F12" s="159">
        <f>B12*100/'T2.'!B11</f>
        <v>63.790485829959515</v>
      </c>
      <c r="G12" s="159">
        <f>C12*100/'T2.'!C11</f>
        <v>64.927768860353126</v>
      </c>
      <c r="H12" s="161">
        <f t="shared" si="1"/>
        <v>1.1372830303936112</v>
      </c>
    </row>
    <row r="13" spans="1:9" ht="24" customHeight="1" x14ac:dyDescent="0.25">
      <c r="A13" s="11" t="s">
        <v>50</v>
      </c>
      <c r="B13" s="13">
        <f>'[12]Zał 1-1'!$D$26+'[12]Zał 1-1'!$D$27</f>
        <v>1291</v>
      </c>
      <c r="C13" s="13">
        <f>'[13]5'!$E$24+'[13]5'!$E$25</f>
        <v>1276</v>
      </c>
      <c r="D13" s="13">
        <f>C13-B13</f>
        <v>-15</v>
      </c>
      <c r="E13" s="16">
        <f t="shared" si="0"/>
        <v>-1.1618900077459386</v>
      </c>
      <c r="F13" s="23">
        <f>B13*100/'T2.'!B12</f>
        <v>67.94736842105263</v>
      </c>
      <c r="G13" s="23">
        <f>C13*100/'T2.'!C12</f>
        <v>68.75</v>
      </c>
      <c r="H13" s="23">
        <f t="shared" si="1"/>
        <v>0.80263157894736992</v>
      </c>
    </row>
    <row r="14" spans="1:9" ht="24" customHeight="1" x14ac:dyDescent="0.25">
      <c r="A14" s="149" t="s">
        <v>48</v>
      </c>
      <c r="B14" s="150">
        <f>'[14]Zał 1-1'!$D$26+'[14]Zał 1-1'!$D$27</f>
        <v>1984</v>
      </c>
      <c r="C14" s="150">
        <f>'[15]5'!$E$24+'[15]5'!$E$25</f>
        <v>1734</v>
      </c>
      <c r="D14" s="150">
        <f>C14-B14</f>
        <v>-250</v>
      </c>
      <c r="E14" s="156">
        <f t="shared" si="0"/>
        <v>-12.600806451612897</v>
      </c>
      <c r="F14" s="159">
        <f>B14*100/'T2.'!B13</f>
        <v>45.111414279217826</v>
      </c>
      <c r="G14" s="159">
        <f>C14*100/'T2.'!C13</f>
        <v>46.525355513818084</v>
      </c>
      <c r="H14" s="159">
        <f t="shared" si="1"/>
        <v>1.4139412346002587</v>
      </c>
    </row>
    <row r="15" spans="1:9" ht="24" customHeight="1" x14ac:dyDescent="0.25">
      <c r="A15" s="12" t="s">
        <v>49</v>
      </c>
      <c r="B15" s="13">
        <f>'[16]Zał 1-1'!$D$26+'[16]Zał 1-1'!$D$27</f>
        <v>2138</v>
      </c>
      <c r="C15" s="13">
        <f>'[17]5'!$E$24+'[17]5'!$E$25</f>
        <v>1857</v>
      </c>
      <c r="D15" s="13">
        <f>C15-B15</f>
        <v>-281</v>
      </c>
      <c r="E15" s="16">
        <f t="shared" si="0"/>
        <v>-13.143124415341447</v>
      </c>
      <c r="F15" s="23">
        <f>B15*100/'T2.'!B14</f>
        <v>56.456297861103778</v>
      </c>
      <c r="G15" s="23">
        <f>C15*100/'T2.'!C14</f>
        <v>54.298245614035089</v>
      </c>
      <c r="H15" s="23">
        <f t="shared" si="1"/>
        <v>-2.1580522470686887</v>
      </c>
    </row>
    <row r="16" spans="1:9" ht="24" customHeight="1" x14ac:dyDescent="0.25">
      <c r="A16" s="149" t="s">
        <v>32</v>
      </c>
      <c r="B16" s="150">
        <f>SUM(B17:B18)</f>
        <v>6180</v>
      </c>
      <c r="C16" s="150">
        <f>SUM(C17:C18)</f>
        <v>4993</v>
      </c>
      <c r="D16" s="150">
        <f>SUM(D17:D18)</f>
        <v>-1187</v>
      </c>
      <c r="E16" s="156">
        <f t="shared" si="0"/>
        <v>-19.207119741100328</v>
      </c>
      <c r="F16" s="159">
        <f>B16*100/'T2.'!B15</f>
        <v>62.405331717661312</v>
      </c>
      <c r="G16" s="159">
        <f>C16*100/'T2.'!C15</f>
        <v>61.626758824981486</v>
      </c>
      <c r="H16" s="159">
        <f t="shared" si="1"/>
        <v>-0.77857289267982566</v>
      </c>
    </row>
    <row r="17" spans="1:8" ht="24" customHeight="1" x14ac:dyDescent="0.25">
      <c r="A17" s="9" t="s">
        <v>81</v>
      </c>
      <c r="B17" s="13">
        <f>'[18]Zał 1-1'!$D$26+'[18]Zał 1-1'!$D$27</f>
        <v>2915</v>
      </c>
      <c r="C17" s="13">
        <f>'[19]5'!$E$24+'[19]5'!$E$25</f>
        <v>2210</v>
      </c>
      <c r="D17" s="13">
        <f t="shared" ref="D17:D33" si="2">C17-B17</f>
        <v>-705</v>
      </c>
      <c r="E17" s="16">
        <f t="shared" si="0"/>
        <v>-24.185248713550607</v>
      </c>
      <c r="F17" s="23">
        <f>B17*100/'T2.'!B16</f>
        <v>59.672466734902763</v>
      </c>
      <c r="G17" s="23">
        <f>C17*100/'T2.'!C16</f>
        <v>58.357538949036176</v>
      </c>
      <c r="H17" s="23">
        <f t="shared" si="1"/>
        <v>-1.3149277858665869</v>
      </c>
    </row>
    <row r="18" spans="1:8" ht="24" customHeight="1" x14ac:dyDescent="0.25">
      <c r="A18" s="152" t="s">
        <v>50</v>
      </c>
      <c r="B18" s="150">
        <f>'[20]Zał 1-1'!$D$26+'[20]Zał 1-1'!$D$27</f>
        <v>3265</v>
      </c>
      <c r="C18" s="150">
        <f>'[21]5'!$E$24+'[21]5'!$E$25</f>
        <v>2783</v>
      </c>
      <c r="D18" s="150">
        <f t="shared" si="2"/>
        <v>-482</v>
      </c>
      <c r="E18" s="151">
        <f t="shared" si="0"/>
        <v>-14.762633996937211</v>
      </c>
      <c r="F18" s="159">
        <f>B18*100/'T2.'!B17</f>
        <v>65.065763252291745</v>
      </c>
      <c r="G18" s="159">
        <f>C18*100/'T2.'!C17</f>
        <v>64.495944380069531</v>
      </c>
      <c r="H18" s="159">
        <f t="shared" si="1"/>
        <v>-0.56981887222221417</v>
      </c>
    </row>
    <row r="19" spans="1:8" ht="24" customHeight="1" x14ac:dyDescent="0.25">
      <c r="A19" s="12" t="s">
        <v>33</v>
      </c>
      <c r="B19" s="13">
        <f>'[22]Zał 1-1'!$D$26+'[22]Zał 1-1'!$D$27</f>
        <v>1848</v>
      </c>
      <c r="C19" s="13">
        <f>'[23]5'!$E$24+'[23]5'!$E$25</f>
        <v>1438</v>
      </c>
      <c r="D19" s="13">
        <f t="shared" si="2"/>
        <v>-410</v>
      </c>
      <c r="E19" s="14">
        <f t="shared" si="0"/>
        <v>-22.186147186147181</v>
      </c>
      <c r="F19" s="23">
        <f>B19*100/'T2.'!B18</f>
        <v>63.201094391244872</v>
      </c>
      <c r="G19" s="23">
        <f>C19*100/'T2.'!C18</f>
        <v>63.348017621145374</v>
      </c>
      <c r="H19" s="23">
        <f t="shared" si="1"/>
        <v>0.14692322990050144</v>
      </c>
    </row>
    <row r="20" spans="1:8" ht="24" customHeight="1" x14ac:dyDescent="0.25">
      <c r="A20" s="149" t="s">
        <v>34</v>
      </c>
      <c r="B20" s="150">
        <f>'[24]Zał 1-1'!$D$26+'[24]Zał 1-1'!$D$27</f>
        <v>1583</v>
      </c>
      <c r="C20" s="150">
        <f>'[25]5'!$E$24+'[25]5'!$E$25</f>
        <v>1111</v>
      </c>
      <c r="D20" s="150">
        <f t="shared" si="2"/>
        <v>-472</v>
      </c>
      <c r="E20" s="151">
        <f t="shared" si="0"/>
        <v>-29.816803537586864</v>
      </c>
      <c r="F20" s="159">
        <f>B20*100/'T2.'!B19</f>
        <v>60.954948016942623</v>
      </c>
      <c r="G20" s="159">
        <f>C20*100/'T2.'!C19</f>
        <v>59.699086512627616</v>
      </c>
      <c r="H20" s="159">
        <f t="shared" si="1"/>
        <v>-1.255861504315007</v>
      </c>
    </row>
    <row r="21" spans="1:8" ht="24" customHeight="1" x14ac:dyDescent="0.25">
      <c r="A21" s="12" t="s">
        <v>35</v>
      </c>
      <c r="B21" s="13">
        <f>'[26]Zał 1-1'!$D$26+'[26]Zał 1-1'!$D$27</f>
        <v>1532</v>
      </c>
      <c r="C21" s="13">
        <f>'[27]5'!$E$24+'[27]5'!$E$25</f>
        <v>1321</v>
      </c>
      <c r="D21" s="13">
        <f t="shared" si="2"/>
        <v>-211</v>
      </c>
      <c r="E21" s="14">
        <f t="shared" si="0"/>
        <v>-13.772845953002616</v>
      </c>
      <c r="F21" s="23">
        <f>B21*100/'T2.'!B20</f>
        <v>66.695690030474537</v>
      </c>
      <c r="G21" s="23">
        <f>C21*100/'T2.'!C20</f>
        <v>67.158108795119475</v>
      </c>
      <c r="H21" s="23">
        <f t="shared" si="1"/>
        <v>0.46241876464493714</v>
      </c>
    </row>
    <row r="22" spans="1:8" ht="24" customHeight="1" x14ac:dyDescent="0.25">
      <c r="A22" s="149" t="s">
        <v>36</v>
      </c>
      <c r="B22" s="150">
        <f>'[28]Zał 1-1'!$D$26+'[28]Zał 1-1'!$D$27</f>
        <v>1340</v>
      </c>
      <c r="C22" s="150">
        <f>'[29]5'!$E$24+'[29]5'!$E$25</f>
        <v>1197</v>
      </c>
      <c r="D22" s="150">
        <f t="shared" si="2"/>
        <v>-143</v>
      </c>
      <c r="E22" s="151">
        <f t="shared" si="0"/>
        <v>-10.671641791044777</v>
      </c>
      <c r="F22" s="159">
        <f>B22*100/'T2.'!B21</f>
        <v>60.116644235082994</v>
      </c>
      <c r="G22" s="159">
        <f>C22*100/'T2.'!C21</f>
        <v>61.637487126673534</v>
      </c>
      <c r="H22" s="159">
        <f t="shared" si="1"/>
        <v>1.5208428915905401</v>
      </c>
    </row>
    <row r="23" spans="1:8" ht="24" customHeight="1" x14ac:dyDescent="0.25">
      <c r="A23" s="12" t="s">
        <v>37</v>
      </c>
      <c r="B23" s="13">
        <f>'[30]Zał 1-1'!$D$26+'[30]Zał 1-1'!$D$27</f>
        <v>4291</v>
      </c>
      <c r="C23" s="13">
        <f>'[31]5'!$E$24+'[31]5'!$E$25</f>
        <v>4060</v>
      </c>
      <c r="D23" s="13">
        <f t="shared" si="2"/>
        <v>-231</v>
      </c>
      <c r="E23" s="14">
        <f t="shared" si="0"/>
        <v>-5.3833605220228407</v>
      </c>
      <c r="F23" s="23">
        <f>B23*100/'T2.'!B22</f>
        <v>56.909814323607428</v>
      </c>
      <c r="G23" s="23">
        <f>C23*100/'T2.'!C22</f>
        <v>59.063136456211815</v>
      </c>
      <c r="H23" s="23">
        <f t="shared" si="1"/>
        <v>2.1533221326043872</v>
      </c>
    </row>
    <row r="24" spans="1:8" ht="24" customHeight="1" x14ac:dyDescent="0.25">
      <c r="A24" s="149" t="s">
        <v>38</v>
      </c>
      <c r="B24" s="150">
        <f>'[32]Zał 1-1'!$D$26+'[32]Zał 1-1'!$D$27</f>
        <v>2241</v>
      </c>
      <c r="C24" s="150">
        <f>'[33]5'!$E$24+'[33]5'!$E$25</f>
        <v>1779</v>
      </c>
      <c r="D24" s="150">
        <f t="shared" si="2"/>
        <v>-462</v>
      </c>
      <c r="E24" s="151">
        <f t="shared" si="0"/>
        <v>-20.615796519410978</v>
      </c>
      <c r="F24" s="159">
        <f>B24*100/'T2.'!B23</f>
        <v>61.498353457738752</v>
      </c>
      <c r="G24" s="159">
        <f>C24*100/'T2.'!C23</f>
        <v>61.706555671175856</v>
      </c>
      <c r="H24" s="159">
        <f t="shared" si="1"/>
        <v>0.20820221343710443</v>
      </c>
    </row>
    <row r="25" spans="1:8" ht="24" customHeight="1" x14ac:dyDescent="0.25">
      <c r="A25" s="12" t="s">
        <v>39</v>
      </c>
      <c r="B25" s="13">
        <f>'[34]Zał 1-1'!$D$26+'[34]Zał 1-1'!$D$27</f>
        <v>1033</v>
      </c>
      <c r="C25" s="13">
        <f>'[35]5'!$E$24+'[35]5'!$E$25</f>
        <v>897</v>
      </c>
      <c r="D25" s="13">
        <f t="shared" si="2"/>
        <v>-136</v>
      </c>
      <c r="E25" s="14">
        <f t="shared" si="0"/>
        <v>-13.165537270087128</v>
      </c>
      <c r="F25" s="23">
        <f>B25*100/'T2.'!B24</f>
        <v>56.633771929824562</v>
      </c>
      <c r="G25" s="23">
        <f>C25*100/'T2.'!C24</f>
        <v>56.027482823235481</v>
      </c>
      <c r="H25" s="23">
        <f t="shared" si="1"/>
        <v>-0.60628910658908097</v>
      </c>
    </row>
    <row r="26" spans="1:8" ht="24" customHeight="1" x14ac:dyDescent="0.25">
      <c r="A26" s="149" t="s">
        <v>40</v>
      </c>
      <c r="B26" s="150">
        <f>'[36]Zał 1-1'!$D$26+'[36]Zał 1-1'!$D$27</f>
        <v>2371</v>
      </c>
      <c r="C26" s="150">
        <f>'[37]5'!$E$24+'[37]5'!$E$25</f>
        <v>1953</v>
      </c>
      <c r="D26" s="150">
        <f t="shared" si="2"/>
        <v>-418</v>
      </c>
      <c r="E26" s="151">
        <f t="shared" si="0"/>
        <v>-17.629692113032476</v>
      </c>
      <c r="F26" s="159">
        <f>B26*100/'T2.'!B25</f>
        <v>65.533443891652851</v>
      </c>
      <c r="G26" s="159">
        <f>C26*100/'T2.'!C25</f>
        <v>64.948453608247419</v>
      </c>
      <c r="H26" s="159">
        <f t="shared" si="1"/>
        <v>-0.58499028340543191</v>
      </c>
    </row>
    <row r="27" spans="1:8" ht="24" customHeight="1" x14ac:dyDescent="0.25">
      <c r="A27" s="12" t="s">
        <v>41</v>
      </c>
      <c r="B27" s="13">
        <f>'[38]Zał 1-1'!$D$26+'[38]Zał 1-1'!$D$27</f>
        <v>1488</v>
      </c>
      <c r="C27" s="13">
        <f>'[39]5'!$E$24+'[39]5'!$E$25</f>
        <v>1336</v>
      </c>
      <c r="D27" s="13">
        <f t="shared" si="2"/>
        <v>-152</v>
      </c>
      <c r="E27" s="14">
        <f t="shared" si="0"/>
        <v>-10.215053763440864</v>
      </c>
      <c r="F27" s="23">
        <f>B27*100/'T2.'!B26</f>
        <v>57.966497857421118</v>
      </c>
      <c r="G27" s="23">
        <f>C27*100/'T2.'!C26</f>
        <v>57.487091222030983</v>
      </c>
      <c r="H27" s="23">
        <f t="shared" si="1"/>
        <v>-0.47940663539013428</v>
      </c>
    </row>
    <row r="28" spans="1:8" ht="24" customHeight="1" x14ac:dyDescent="0.25">
      <c r="A28" s="149" t="s">
        <v>42</v>
      </c>
      <c r="B28" s="150">
        <f>'[40]Zał 1-1'!$D$26+'[40]Zał 1-1'!$D$27</f>
        <v>1029</v>
      </c>
      <c r="C28" s="150">
        <f>'[41]5'!$E$24+'[41]5'!$E$25</f>
        <v>855</v>
      </c>
      <c r="D28" s="150">
        <f t="shared" si="2"/>
        <v>-174</v>
      </c>
      <c r="E28" s="151">
        <f t="shared" si="0"/>
        <v>-16.909620991253647</v>
      </c>
      <c r="F28" s="159">
        <f>B28*100/'T2.'!B27</f>
        <v>60</v>
      </c>
      <c r="G28" s="159">
        <f>C28*100/'T2.'!C27</f>
        <v>59.210526315789473</v>
      </c>
      <c r="H28" s="159">
        <f t="shared" si="1"/>
        <v>-0.78947368421052744</v>
      </c>
    </row>
    <row r="29" spans="1:8" ht="24" customHeight="1" x14ac:dyDescent="0.25">
      <c r="A29" s="12" t="s">
        <v>43</v>
      </c>
      <c r="B29" s="13">
        <f>'[42]Zał 1-1'!$D$26+'[42]Zał 1-1'!$D$27</f>
        <v>1172</v>
      </c>
      <c r="C29" s="13">
        <f>'[43]5'!$E$24+'[43]5'!$E$25</f>
        <v>1040</v>
      </c>
      <c r="D29" s="13">
        <f t="shared" si="2"/>
        <v>-132</v>
      </c>
      <c r="E29" s="14">
        <f t="shared" si="0"/>
        <v>-11.262798634812285</v>
      </c>
      <c r="F29" s="23">
        <f>B29*100/'T2.'!B28</f>
        <v>63.93889798145117</v>
      </c>
      <c r="G29" s="23">
        <f>C29*100/'T2.'!C28</f>
        <v>64.276885043263292</v>
      </c>
      <c r="H29" s="23">
        <f t="shared" si="1"/>
        <v>0.33798706181212168</v>
      </c>
    </row>
    <row r="30" spans="1:8" ht="24" customHeight="1" x14ac:dyDescent="0.25">
      <c r="A30" s="149" t="s">
        <v>44</v>
      </c>
      <c r="B30" s="150">
        <f>'[44]Zał 1-1'!$D$26+'[44]Zał 1-1'!$D$27</f>
        <v>1598</v>
      </c>
      <c r="C30" s="150">
        <f>'[45]5'!$E$24+'[45]5'!$E$25</f>
        <v>1314</v>
      </c>
      <c r="D30" s="150">
        <f t="shared" si="2"/>
        <v>-284</v>
      </c>
      <c r="E30" s="151">
        <f t="shared" si="0"/>
        <v>-17.77221526908636</v>
      </c>
      <c r="F30" s="159">
        <f>B30*100/'T2.'!B29</f>
        <v>65.46497337156903</v>
      </c>
      <c r="G30" s="159">
        <f>C30*100/'T2.'!C29</f>
        <v>64.003896736483199</v>
      </c>
      <c r="H30" s="159">
        <f t="shared" si="1"/>
        <v>-1.4610766350858313</v>
      </c>
    </row>
    <row r="31" spans="1:8" ht="24" customHeight="1" x14ac:dyDescent="0.25">
      <c r="A31" s="12" t="s">
        <v>45</v>
      </c>
      <c r="B31" s="13">
        <f>'[46]Zał 1-1'!$D$26+'[46]Zał 1-1'!$D$27</f>
        <v>1320</v>
      </c>
      <c r="C31" s="13">
        <f>'[47]5'!$E$24+'[47]5'!$E$25</f>
        <v>1176</v>
      </c>
      <c r="D31" s="13">
        <f t="shared" si="2"/>
        <v>-144</v>
      </c>
      <c r="E31" s="14">
        <f t="shared" si="0"/>
        <v>-10.909090909090907</v>
      </c>
      <c r="F31" s="23">
        <f>B31*100/'T2.'!B30</f>
        <v>65.217391304347828</v>
      </c>
      <c r="G31" s="23">
        <f>C31*100/'T2.'!C30</f>
        <v>65.625</v>
      </c>
      <c r="H31" s="23">
        <f t="shared" si="1"/>
        <v>0.40760869565217206</v>
      </c>
    </row>
    <row r="32" spans="1:8" ht="24" customHeight="1" x14ac:dyDescent="0.25">
      <c r="A32" s="149" t="s">
        <v>46</v>
      </c>
      <c r="B32" s="150">
        <f>'[48]Zał 1-1'!$D$26+'[48]Zał 1-1'!$D$27</f>
        <v>1153</v>
      </c>
      <c r="C32" s="150">
        <f>'[49]5'!$E$24+'[49]5'!$E$25</f>
        <v>958</v>
      </c>
      <c r="D32" s="150">
        <f t="shared" si="2"/>
        <v>-195</v>
      </c>
      <c r="E32" s="151">
        <f t="shared" si="0"/>
        <v>-16.912402428447521</v>
      </c>
      <c r="F32" s="159">
        <f>B32*100/'T2.'!B31</f>
        <v>65.288788221970549</v>
      </c>
      <c r="G32" s="159">
        <f>C32*100/'T2.'!C31</f>
        <v>63.866666666666667</v>
      </c>
      <c r="H32" s="159">
        <f t="shared" si="1"/>
        <v>-1.4221215553038817</v>
      </c>
    </row>
    <row r="33" spans="1:8" ht="24" customHeight="1" x14ac:dyDescent="0.25">
      <c r="A33" s="12" t="s">
        <v>47</v>
      </c>
      <c r="B33" s="13">
        <f>'[50]Zał 1-1'!$D$26+'[50]Zał 1-1'!$D$27</f>
        <v>1471</v>
      </c>
      <c r="C33" s="13">
        <f>'[51]5'!$E$24+'[51]5'!$E$25</f>
        <v>1290</v>
      </c>
      <c r="D33" s="13">
        <f t="shared" si="2"/>
        <v>-181</v>
      </c>
      <c r="E33" s="14">
        <f t="shared" si="0"/>
        <v>-12.304554724677089</v>
      </c>
      <c r="F33" s="23">
        <f>B33*100/'T2.'!B32</f>
        <v>59.506472491909385</v>
      </c>
      <c r="G33" s="23">
        <f>C33*100/'T2.'!C32</f>
        <v>59.777571825764596</v>
      </c>
      <c r="H33" s="23">
        <f t="shared" si="1"/>
        <v>0.27109933385521146</v>
      </c>
    </row>
    <row r="34" spans="1:8" ht="21.6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43649</v>
      </c>
      <c r="C35" s="2">
        <f>SUM(C19:C33)+C16+C15+C14+C11+C8</f>
        <v>36945</v>
      </c>
      <c r="D35" s="2">
        <f>SUM(D19:D33)+D16+D15+D14+D11+D8</f>
        <v>-6704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88251F49-2973-4F3B-86B0-DE63D42C86FD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/>
  <ignoredErrors>
    <ignoredError sqref="D11:D1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7">
    <tabColor rgb="FF047F44"/>
    <pageSetUpPr fitToPage="1"/>
  </sheetPr>
  <dimension ref="A1:I35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5" width="12.6640625" style="1" customWidth="1"/>
    <col min="6" max="7" width="13" style="1" customWidth="1"/>
    <col min="8" max="8" width="16" style="1" customWidth="1"/>
    <col min="9" max="9" width="19.33203125" style="1" customWidth="1"/>
    <col min="10" max="16384" width="9.109375" style="1"/>
  </cols>
  <sheetData>
    <row r="1" spans="1:9" ht="45" customHeight="1" x14ac:dyDescent="0.25">
      <c r="A1" s="244" t="s">
        <v>114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49.5" customHeight="1" x14ac:dyDescent="0.25">
      <c r="A3" s="247"/>
      <c r="B3" s="250" t="s">
        <v>73</v>
      </c>
      <c r="C3" s="251"/>
      <c r="D3" s="251"/>
      <c r="E3" s="252"/>
      <c r="F3" s="249" t="s">
        <v>74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57">
        <f>B4</f>
        <v>2020</v>
      </c>
      <c r="G4" s="157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[2]T44!$P$20</f>
        <v>159674</v>
      </c>
      <c r="C5" s="219">
        <f>'[3]TAB 1'!$J$24</f>
        <v>144121</v>
      </c>
      <c r="D5" s="219">
        <f>C5-B5</f>
        <v>-15553</v>
      </c>
      <c r="E5" s="220">
        <f>C5*100/B5-100</f>
        <v>-9.7404712100905613</v>
      </c>
      <c r="F5" s="17">
        <f>B5*100/'T2.'!B4</f>
        <v>15.258898810433932</v>
      </c>
      <c r="G5" s="17">
        <f>C5*100/'T2.'!C4</f>
        <v>16.099253465415106</v>
      </c>
      <c r="H5" s="17">
        <f>G5-F5</f>
        <v>0.84035465498117468</v>
      </c>
    </row>
    <row r="6" spans="1:9" ht="24" customHeight="1" x14ac:dyDescent="0.25">
      <c r="A6" s="141" t="s">
        <v>2</v>
      </c>
      <c r="B6" s="147">
        <f>'[4]str 1'!$I$22</f>
        <v>14679</v>
      </c>
      <c r="C6" s="147">
        <f>'[5]1.1.'!$J$20</f>
        <v>13112</v>
      </c>
      <c r="D6" s="147">
        <f>C6-B6</f>
        <v>-1567</v>
      </c>
      <c r="E6" s="148">
        <f>C6*100/B6-100</f>
        <v>-10.675114108590506</v>
      </c>
      <c r="F6" s="158">
        <f>B6*100/'T2.'!B5</f>
        <v>19.976320731607739</v>
      </c>
      <c r="G6" s="158">
        <f>C6*100/'T2.'!C5</f>
        <v>21.195906952684243</v>
      </c>
      <c r="H6" s="158">
        <f>G6-F6</f>
        <v>1.2195862210765043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1303</v>
      </c>
      <c r="C8" s="150">
        <f>SUM(C9:C10)</f>
        <v>919</v>
      </c>
      <c r="D8" s="150">
        <f>SUM(D9:D10)</f>
        <v>-384</v>
      </c>
      <c r="E8" s="156">
        <f t="shared" ref="E8:E33" si="0">C8*100/B8-100</f>
        <v>-29.470452801227935</v>
      </c>
      <c r="F8" s="159">
        <f>B8*100/'T2.'!B7</f>
        <v>16.184324928580299</v>
      </c>
      <c r="G8" s="159">
        <f>C8*100/'T2.'!C7</f>
        <v>16.055206149545771</v>
      </c>
      <c r="H8" s="159">
        <f t="shared" ref="H8:H33" si="1">G8-F8</f>
        <v>-0.12911877903452762</v>
      </c>
    </row>
    <row r="9" spans="1:9" ht="24" customHeight="1" x14ac:dyDescent="0.25">
      <c r="A9" s="9" t="s">
        <v>81</v>
      </c>
      <c r="B9" s="15">
        <f>'[6]str 1'!$I$22</f>
        <v>902</v>
      </c>
      <c r="C9" s="15">
        <f>'[7]1.1.'!$J$20</f>
        <v>634</v>
      </c>
      <c r="D9" s="15">
        <f>C9-B9</f>
        <v>-268</v>
      </c>
      <c r="E9" s="16">
        <f t="shared" si="0"/>
        <v>-29.711751662971182</v>
      </c>
      <c r="F9" s="23">
        <f>B9*100/'T2.'!B8</f>
        <v>15.492957746478874</v>
      </c>
      <c r="G9" s="23">
        <f>C9*100/'T2.'!C8</f>
        <v>15.455875182837641</v>
      </c>
      <c r="H9" s="23">
        <f t="shared" si="1"/>
        <v>-3.7082563641233079E-2</v>
      </c>
    </row>
    <row r="10" spans="1:9" ht="24" customHeight="1" x14ac:dyDescent="0.25">
      <c r="A10" s="152" t="s">
        <v>50</v>
      </c>
      <c r="B10" s="150">
        <f>'[8]str 1'!$I$22</f>
        <v>401</v>
      </c>
      <c r="C10" s="150">
        <f>'[9]1.1.'!$J$20</f>
        <v>285</v>
      </c>
      <c r="D10" s="150">
        <f>C10-B10</f>
        <v>-116</v>
      </c>
      <c r="E10" s="156">
        <f t="shared" si="0"/>
        <v>-28.927680798004985</v>
      </c>
      <c r="F10" s="159">
        <f>B10*100/'T2.'!B9</f>
        <v>17.990130103185283</v>
      </c>
      <c r="G10" s="159">
        <f>C10*100/'T2.'!C9</f>
        <v>17.570900123304561</v>
      </c>
      <c r="H10" s="159">
        <f t="shared" si="1"/>
        <v>-0.41922997988072197</v>
      </c>
    </row>
    <row r="11" spans="1:9" ht="24" customHeight="1" x14ac:dyDescent="0.25">
      <c r="A11" s="12" t="s">
        <v>31</v>
      </c>
      <c r="B11" s="13">
        <f>SUM(B12:B13)</f>
        <v>1204</v>
      </c>
      <c r="C11" s="13">
        <f>SUM(C12:C13)</f>
        <v>1218</v>
      </c>
      <c r="D11" s="13">
        <f>SUM(D12:D13)</f>
        <v>14</v>
      </c>
      <c r="E11" s="16">
        <f t="shared" si="0"/>
        <v>1.1627906976744242</v>
      </c>
      <c r="F11" s="23">
        <f>B11*100/'T2.'!B10</f>
        <v>20.574162679425836</v>
      </c>
      <c r="G11" s="23">
        <f>C11*100/'T2.'!C10</f>
        <v>21.773328566321059</v>
      </c>
      <c r="H11" s="23">
        <f t="shared" si="1"/>
        <v>1.1991658868952229</v>
      </c>
    </row>
    <row r="12" spans="1:9" ht="24" customHeight="1" x14ac:dyDescent="0.25">
      <c r="A12" s="143" t="s">
        <v>81</v>
      </c>
      <c r="B12" s="150">
        <f>'[10]str 1'!$I$22</f>
        <v>776</v>
      </c>
      <c r="C12" s="150">
        <f>'[11]1.1.'!$J$20</f>
        <v>777</v>
      </c>
      <c r="D12" s="150">
        <f>C12-B12</f>
        <v>1</v>
      </c>
      <c r="E12" s="156">
        <f t="shared" si="0"/>
        <v>0.12886597938144462</v>
      </c>
      <c r="F12" s="159">
        <f>B12*100/'T2.'!B11</f>
        <v>19.635627530364374</v>
      </c>
      <c r="G12" s="159">
        <f>C12*100/'T2.'!C11</f>
        <v>20.786516853932586</v>
      </c>
      <c r="H12" s="161">
        <f t="shared" si="1"/>
        <v>1.1508893235682116</v>
      </c>
    </row>
    <row r="13" spans="1:9" ht="24" customHeight="1" x14ac:dyDescent="0.25">
      <c r="A13" s="11" t="s">
        <v>50</v>
      </c>
      <c r="B13" s="13">
        <f>'[12]str 1'!$I$22</f>
        <v>428</v>
      </c>
      <c r="C13" s="13">
        <f>'[13]1.1.'!$J$20</f>
        <v>441</v>
      </c>
      <c r="D13" s="13">
        <f>C13-B13</f>
        <v>13</v>
      </c>
      <c r="E13" s="16">
        <f t="shared" si="0"/>
        <v>3.0373831775700921</v>
      </c>
      <c r="F13" s="23">
        <f>B13*100/'T2.'!B12</f>
        <v>22.526315789473685</v>
      </c>
      <c r="G13" s="23">
        <f>C13*100/'T2.'!C12</f>
        <v>23.760775862068964</v>
      </c>
      <c r="H13" s="23">
        <f t="shared" si="1"/>
        <v>1.2344600725952795</v>
      </c>
    </row>
    <row r="14" spans="1:9" ht="24" customHeight="1" x14ac:dyDescent="0.25">
      <c r="A14" s="149" t="s">
        <v>48</v>
      </c>
      <c r="B14" s="150">
        <f>'[14]str 1'!$I$22</f>
        <v>644</v>
      </c>
      <c r="C14" s="150">
        <f>'[15]1.1.'!$J$20</f>
        <v>575</v>
      </c>
      <c r="D14" s="150">
        <f>C14-B14</f>
        <v>-69</v>
      </c>
      <c r="E14" s="156">
        <f t="shared" si="0"/>
        <v>-10.714285714285708</v>
      </c>
      <c r="F14" s="159">
        <f>B14*100/'T2.'!B13</f>
        <v>14.643019554342883</v>
      </c>
      <c r="G14" s="159">
        <f>C14*100/'T2.'!C13</f>
        <v>15.427958143278776</v>
      </c>
      <c r="H14" s="159">
        <f t="shared" si="1"/>
        <v>0.78493858893589241</v>
      </c>
    </row>
    <row r="15" spans="1:9" ht="24" customHeight="1" x14ac:dyDescent="0.25">
      <c r="A15" s="12" t="s">
        <v>49</v>
      </c>
      <c r="B15" s="13">
        <f>'[16]str 1'!$I$22</f>
        <v>641</v>
      </c>
      <c r="C15" s="13">
        <f>'[17]1.1.'!$J$20</f>
        <v>608</v>
      </c>
      <c r="D15" s="13">
        <f>C15-B15</f>
        <v>-33</v>
      </c>
      <c r="E15" s="16">
        <f t="shared" si="0"/>
        <v>-5.1482059282371324</v>
      </c>
      <c r="F15" s="23">
        <f>B15*100/'T2.'!B14</f>
        <v>16.926326907842618</v>
      </c>
      <c r="G15" s="23">
        <f>C15*100/'T2.'!C14</f>
        <v>17.777777777777779</v>
      </c>
      <c r="H15" s="23">
        <f t="shared" si="1"/>
        <v>0.85145086993516017</v>
      </c>
    </row>
    <row r="16" spans="1:9" ht="24" customHeight="1" x14ac:dyDescent="0.25">
      <c r="A16" s="149" t="s">
        <v>32</v>
      </c>
      <c r="B16" s="150">
        <f>SUM(B17:B18)</f>
        <v>1999</v>
      </c>
      <c r="C16" s="150">
        <f>SUM(C17:C18)</f>
        <v>1721</v>
      </c>
      <c r="D16" s="150">
        <f>SUM(D17:D18)</f>
        <v>-278</v>
      </c>
      <c r="E16" s="156">
        <f t="shared" si="0"/>
        <v>-13.906953476738366</v>
      </c>
      <c r="F16" s="159">
        <f>B16*100/'T2.'!B15</f>
        <v>20.185802282136727</v>
      </c>
      <c r="G16" s="159">
        <f>C16*100/'T2.'!C15</f>
        <v>21.241668723771909</v>
      </c>
      <c r="H16" s="159">
        <f t="shared" si="1"/>
        <v>1.0558664416351817</v>
      </c>
    </row>
    <row r="17" spans="1:8" ht="24" customHeight="1" x14ac:dyDescent="0.25">
      <c r="A17" s="9" t="s">
        <v>81</v>
      </c>
      <c r="B17" s="13">
        <f>'[18]str 1'!$I$22</f>
        <v>899</v>
      </c>
      <c r="C17" s="13">
        <f>'[19]1.1.'!$J$20</f>
        <v>731</v>
      </c>
      <c r="D17" s="13">
        <f t="shared" ref="D17:D33" si="2">C17-B17</f>
        <v>-168</v>
      </c>
      <c r="E17" s="16">
        <f t="shared" si="0"/>
        <v>-18.687430478309238</v>
      </c>
      <c r="F17" s="23">
        <f>B17*100/'T2.'!B16</f>
        <v>18.403275332650971</v>
      </c>
      <c r="G17" s="23">
        <f>C17*100/'T2.'!C16</f>
        <v>19.302878267758121</v>
      </c>
      <c r="H17" s="23">
        <f t="shared" si="1"/>
        <v>0.89960293510715061</v>
      </c>
    </row>
    <row r="18" spans="1:8" ht="24" customHeight="1" x14ac:dyDescent="0.25">
      <c r="A18" s="152" t="s">
        <v>50</v>
      </c>
      <c r="B18" s="150">
        <f>'[20]str 1'!$I$22</f>
        <v>1100</v>
      </c>
      <c r="C18" s="150">
        <f>'[21]1.1.'!$J$20</f>
        <v>990</v>
      </c>
      <c r="D18" s="150">
        <f t="shared" si="2"/>
        <v>-110</v>
      </c>
      <c r="E18" s="151">
        <f t="shared" si="0"/>
        <v>-10</v>
      </c>
      <c r="F18" s="159">
        <f>B18*100/'T2.'!B17</f>
        <v>21.921084097249899</v>
      </c>
      <c r="G18" s="159">
        <f>C18*100/'T2.'!C17</f>
        <v>22.94322132097335</v>
      </c>
      <c r="H18" s="159">
        <f t="shared" si="1"/>
        <v>1.0221372237234512</v>
      </c>
    </row>
    <row r="19" spans="1:8" ht="24" customHeight="1" x14ac:dyDescent="0.25">
      <c r="A19" s="12" t="s">
        <v>33</v>
      </c>
      <c r="B19" s="13">
        <f>'[22]str 1'!$I$22</f>
        <v>525</v>
      </c>
      <c r="C19" s="13">
        <f>'[23]1.1.'!$J$20</f>
        <v>465</v>
      </c>
      <c r="D19" s="13">
        <f t="shared" si="2"/>
        <v>-60</v>
      </c>
      <c r="E19" s="14">
        <f t="shared" si="0"/>
        <v>-11.428571428571431</v>
      </c>
      <c r="F19" s="23">
        <f>B19*100/'T2.'!B18</f>
        <v>17.954856361149112</v>
      </c>
      <c r="G19" s="23">
        <f>C19*100/'T2.'!C18</f>
        <v>20.484581497797357</v>
      </c>
      <c r="H19" s="23">
        <f t="shared" si="1"/>
        <v>2.5297251366482456</v>
      </c>
    </row>
    <row r="20" spans="1:8" ht="24" customHeight="1" x14ac:dyDescent="0.25">
      <c r="A20" s="149" t="s">
        <v>34</v>
      </c>
      <c r="B20" s="150">
        <f>'[24]str 1'!$I$22</f>
        <v>621</v>
      </c>
      <c r="C20" s="150">
        <f>'[25]1.1.'!$J$20</f>
        <v>470</v>
      </c>
      <c r="D20" s="150">
        <f t="shared" si="2"/>
        <v>-151</v>
      </c>
      <c r="E20" s="151">
        <f t="shared" si="0"/>
        <v>-24.315619967793879</v>
      </c>
      <c r="F20" s="159">
        <f>B20*100/'T2.'!B19</f>
        <v>23.912206391990757</v>
      </c>
      <c r="G20" s="159">
        <f>C20*100/'T2.'!C19</f>
        <v>25.255239118753359</v>
      </c>
      <c r="H20" s="159">
        <f t="shared" si="1"/>
        <v>1.3430327267626012</v>
      </c>
    </row>
    <row r="21" spans="1:8" ht="24" customHeight="1" x14ac:dyDescent="0.25">
      <c r="A21" s="12" t="s">
        <v>35</v>
      </c>
      <c r="B21" s="13">
        <f>'[26]str 1'!$I$22</f>
        <v>462</v>
      </c>
      <c r="C21" s="13">
        <f>'[27]1.1.'!$J$20</f>
        <v>430</v>
      </c>
      <c r="D21" s="13">
        <f t="shared" si="2"/>
        <v>-32</v>
      </c>
      <c r="E21" s="14">
        <f t="shared" si="0"/>
        <v>-6.9264069264069263</v>
      </c>
      <c r="F21" s="23">
        <f>B21*100/'T2.'!B20</f>
        <v>20.113191118850676</v>
      </c>
      <c r="G21" s="23">
        <f>C21*100/'T2.'!C20</f>
        <v>21.860701576004068</v>
      </c>
      <c r="H21" s="23">
        <f t="shared" si="1"/>
        <v>1.7475104571533926</v>
      </c>
    </row>
    <row r="22" spans="1:8" ht="24" customHeight="1" x14ac:dyDescent="0.25">
      <c r="A22" s="149" t="s">
        <v>36</v>
      </c>
      <c r="B22" s="150">
        <f>'[28]str 1'!$I$22</f>
        <v>503</v>
      </c>
      <c r="C22" s="150">
        <f>'[29]1.1.'!$J$20</f>
        <v>489</v>
      </c>
      <c r="D22" s="150">
        <f t="shared" si="2"/>
        <v>-14</v>
      </c>
      <c r="E22" s="151">
        <f t="shared" si="0"/>
        <v>-2.7833001988071544</v>
      </c>
      <c r="F22" s="159">
        <f>B22*100/'T2.'!B21</f>
        <v>22.56617317182593</v>
      </c>
      <c r="G22" s="159">
        <f>C22*100/'T2.'!C21</f>
        <v>25.18022657054583</v>
      </c>
      <c r="H22" s="159">
        <f t="shared" si="1"/>
        <v>2.6140533987198999</v>
      </c>
    </row>
    <row r="23" spans="1:8" ht="24" customHeight="1" x14ac:dyDescent="0.25">
      <c r="A23" s="12" t="s">
        <v>37</v>
      </c>
      <c r="B23" s="13">
        <f>'[30]str 1'!$I$22</f>
        <v>1349</v>
      </c>
      <c r="C23" s="13">
        <f>'[31]1.1.'!$J$20</f>
        <v>1312</v>
      </c>
      <c r="D23" s="13">
        <f t="shared" si="2"/>
        <v>-37</v>
      </c>
      <c r="E23" s="14">
        <f t="shared" si="0"/>
        <v>-2.7427724240177866</v>
      </c>
      <c r="F23" s="23">
        <f>B23*100/'T2.'!B22</f>
        <v>17.891246684350133</v>
      </c>
      <c r="G23" s="23">
        <f>C23*100/'T2.'!C22</f>
        <v>19.086412569100961</v>
      </c>
      <c r="H23" s="23">
        <f t="shared" si="1"/>
        <v>1.1951658847508284</v>
      </c>
    </row>
    <row r="24" spans="1:8" ht="24" customHeight="1" x14ac:dyDescent="0.25">
      <c r="A24" s="149" t="s">
        <v>38</v>
      </c>
      <c r="B24" s="150">
        <f>'[32]str 1'!$I$22</f>
        <v>912</v>
      </c>
      <c r="C24" s="150">
        <f>'[33]1.1.'!$J$20</f>
        <v>756</v>
      </c>
      <c r="D24" s="150">
        <f t="shared" si="2"/>
        <v>-156</v>
      </c>
      <c r="E24" s="151">
        <f t="shared" si="0"/>
        <v>-17.10526315789474</v>
      </c>
      <c r="F24" s="159">
        <f>B24*100/'T2.'!B23</f>
        <v>25.027442371020857</v>
      </c>
      <c r="G24" s="159">
        <f>C24*100/'T2.'!C23</f>
        <v>26.222684703433924</v>
      </c>
      <c r="H24" s="159">
        <f t="shared" si="1"/>
        <v>1.1952423324130663</v>
      </c>
    </row>
    <row r="25" spans="1:8" ht="24" customHeight="1" x14ac:dyDescent="0.25">
      <c r="A25" s="12" t="s">
        <v>39</v>
      </c>
      <c r="B25" s="13">
        <f>'[34]str 1'!$I$22</f>
        <v>444</v>
      </c>
      <c r="C25" s="13">
        <f>'[35]1.1.'!$J$20</f>
        <v>395</v>
      </c>
      <c r="D25" s="13">
        <f t="shared" si="2"/>
        <v>-49</v>
      </c>
      <c r="E25" s="14">
        <f t="shared" si="0"/>
        <v>-11.036036036036037</v>
      </c>
      <c r="F25" s="23">
        <f>B25*100/'T2.'!B24</f>
        <v>24.342105263157894</v>
      </c>
      <c r="G25" s="23">
        <f>C25*100/'T2.'!C24</f>
        <v>24.672079950031229</v>
      </c>
      <c r="H25" s="23">
        <f t="shared" si="1"/>
        <v>0.32997468687333509</v>
      </c>
    </row>
    <row r="26" spans="1:8" ht="24" customHeight="1" x14ac:dyDescent="0.25">
      <c r="A26" s="149" t="s">
        <v>40</v>
      </c>
      <c r="B26" s="150">
        <f>'[36]str 1'!$I$22</f>
        <v>811</v>
      </c>
      <c r="C26" s="150">
        <f>'[37]1.1.'!$J$20</f>
        <v>727</v>
      </c>
      <c r="D26" s="150">
        <f t="shared" si="2"/>
        <v>-84</v>
      </c>
      <c r="E26" s="151">
        <f t="shared" si="0"/>
        <v>-10.357583230579536</v>
      </c>
      <c r="F26" s="159">
        <f>B26*100/'T2.'!B25</f>
        <v>22.415699281370923</v>
      </c>
      <c r="G26" s="159">
        <f>C26*100/'T2.'!C25</f>
        <v>24.17692051878949</v>
      </c>
      <c r="H26" s="159">
        <f t="shared" si="1"/>
        <v>1.7612212374185674</v>
      </c>
    </row>
    <row r="27" spans="1:8" ht="24" customHeight="1" x14ac:dyDescent="0.25">
      <c r="A27" s="12" t="s">
        <v>41</v>
      </c>
      <c r="B27" s="13">
        <f>'[38]str 1'!$I$22</f>
        <v>599</v>
      </c>
      <c r="C27" s="13">
        <f>'[39]1.1.'!$J$20</f>
        <v>574</v>
      </c>
      <c r="D27" s="13">
        <f t="shared" si="2"/>
        <v>-25</v>
      </c>
      <c r="E27" s="14">
        <f t="shared" si="0"/>
        <v>-4.1736227045075083</v>
      </c>
      <c r="F27" s="23">
        <f>B27*100/'T2.'!B26</f>
        <v>23.33463186599143</v>
      </c>
      <c r="G27" s="23">
        <f>C27*100/'T2.'!C26</f>
        <v>24.698795180722893</v>
      </c>
      <c r="H27" s="23">
        <f t="shared" si="1"/>
        <v>1.3641633147314636</v>
      </c>
    </row>
    <row r="28" spans="1:8" ht="24" customHeight="1" x14ac:dyDescent="0.25">
      <c r="A28" s="149" t="s">
        <v>42</v>
      </c>
      <c r="B28" s="150">
        <f>'[40]str 1'!$I$22</f>
        <v>409</v>
      </c>
      <c r="C28" s="150">
        <f>'[41]1.1.'!$J$20</f>
        <v>356</v>
      </c>
      <c r="D28" s="150">
        <f t="shared" si="2"/>
        <v>-53</v>
      </c>
      <c r="E28" s="151">
        <f t="shared" si="0"/>
        <v>-12.958435207823968</v>
      </c>
      <c r="F28" s="159">
        <f>B28*100/'T2.'!B27</f>
        <v>23.848396501457724</v>
      </c>
      <c r="G28" s="159">
        <f>C28*100/'T2.'!C27</f>
        <v>24.653739612188367</v>
      </c>
      <c r="H28" s="159">
        <f t="shared" si="1"/>
        <v>0.80534311073064302</v>
      </c>
    </row>
    <row r="29" spans="1:8" ht="24" customHeight="1" x14ac:dyDescent="0.25">
      <c r="A29" s="12" t="s">
        <v>43</v>
      </c>
      <c r="B29" s="13">
        <f>'[42]str 1'!$I$22</f>
        <v>383</v>
      </c>
      <c r="C29" s="13">
        <f>'[43]1.1.'!$J$20</f>
        <v>380</v>
      </c>
      <c r="D29" s="13">
        <f t="shared" si="2"/>
        <v>-3</v>
      </c>
      <c r="E29" s="14">
        <f t="shared" si="0"/>
        <v>-0.78328981723237234</v>
      </c>
      <c r="F29" s="23">
        <f>B29*100/'T2.'!B28</f>
        <v>20.894708128750683</v>
      </c>
      <c r="G29" s="23">
        <f>C29*100/'T2.'!C28</f>
        <v>23.485784919653895</v>
      </c>
      <c r="H29" s="23">
        <f t="shared" si="1"/>
        <v>2.5910767909032124</v>
      </c>
    </row>
    <row r="30" spans="1:8" ht="24" customHeight="1" x14ac:dyDescent="0.25">
      <c r="A30" s="149" t="s">
        <v>44</v>
      </c>
      <c r="B30" s="150">
        <f>'[44]str 1'!$I$22</f>
        <v>586</v>
      </c>
      <c r="C30" s="150">
        <f>'[45]1.1.'!$J$20</f>
        <v>512</v>
      </c>
      <c r="D30" s="150">
        <f t="shared" si="2"/>
        <v>-74</v>
      </c>
      <c r="E30" s="151">
        <f t="shared" si="0"/>
        <v>-12.62798634812286</v>
      </c>
      <c r="F30" s="159">
        <f>B30*100/'T2.'!B29</f>
        <v>24.006554690700533</v>
      </c>
      <c r="G30" s="159">
        <f>C30*100/'T2.'!C29</f>
        <v>24.939113492450073</v>
      </c>
      <c r="H30" s="159">
        <f t="shared" si="1"/>
        <v>0.93255880174953987</v>
      </c>
    </row>
    <row r="31" spans="1:8" ht="24" customHeight="1" x14ac:dyDescent="0.25">
      <c r="A31" s="12" t="s">
        <v>45</v>
      </c>
      <c r="B31" s="13">
        <f>'[46]str 1'!$I$22</f>
        <v>436</v>
      </c>
      <c r="C31" s="13">
        <f>'[47]1.1.'!$J$20</f>
        <v>400</v>
      </c>
      <c r="D31" s="13">
        <f t="shared" si="2"/>
        <v>-36</v>
      </c>
      <c r="E31" s="14">
        <f t="shared" si="0"/>
        <v>-8.2568807339449535</v>
      </c>
      <c r="F31" s="23">
        <f>B31*100/'T2.'!B30</f>
        <v>21.541501976284586</v>
      </c>
      <c r="G31" s="23">
        <f>C31*100/'T2.'!C30</f>
        <v>22.321428571428573</v>
      </c>
      <c r="H31" s="23">
        <f t="shared" si="1"/>
        <v>0.7799265951439871</v>
      </c>
    </row>
    <row r="32" spans="1:8" ht="24" customHeight="1" x14ac:dyDescent="0.25">
      <c r="A32" s="149" t="s">
        <v>46</v>
      </c>
      <c r="B32" s="150">
        <f>'[48]str 1'!$I$22</f>
        <v>327</v>
      </c>
      <c r="C32" s="150">
        <f>'[49]1.1.'!$J$20</f>
        <v>310</v>
      </c>
      <c r="D32" s="150">
        <f t="shared" si="2"/>
        <v>-17</v>
      </c>
      <c r="E32" s="151">
        <f t="shared" si="0"/>
        <v>-5.1987767584097924</v>
      </c>
      <c r="F32" s="159">
        <f>B32*100/'T2.'!B31</f>
        <v>18.516421291053227</v>
      </c>
      <c r="G32" s="159">
        <f>C32*100/'T2.'!C31</f>
        <v>20.666666666666668</v>
      </c>
      <c r="H32" s="159">
        <f t="shared" si="1"/>
        <v>2.1502453756134408</v>
      </c>
    </row>
    <row r="33" spans="1:8" ht="24" customHeight="1" x14ac:dyDescent="0.25">
      <c r="A33" s="12" t="s">
        <v>47</v>
      </c>
      <c r="B33" s="13">
        <f>'[50]str 1'!$I$22</f>
        <v>521</v>
      </c>
      <c r="C33" s="13">
        <f>'[51]1.1.'!$J$20</f>
        <v>495</v>
      </c>
      <c r="D33" s="13">
        <f t="shared" si="2"/>
        <v>-26</v>
      </c>
      <c r="E33" s="14">
        <f t="shared" si="0"/>
        <v>-4.9904030710172691</v>
      </c>
      <c r="F33" s="23">
        <f>B33*100/'T2.'!B32</f>
        <v>21.076051779935273</v>
      </c>
      <c r="G33" s="23">
        <f>C33*100/'T2.'!C32</f>
        <v>22.937905468025949</v>
      </c>
      <c r="H33" s="23">
        <f t="shared" si="1"/>
        <v>1.861853688090676</v>
      </c>
    </row>
    <row r="34" spans="1:8" ht="21.6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14679</v>
      </c>
      <c r="C35" s="2">
        <f>SUM(C19:C33)+C16+C15+C14+C11+C8</f>
        <v>13112</v>
      </c>
      <c r="D35" s="2">
        <f>SUM(D19:D33)+D16+D15+D14+D11+D8</f>
        <v>-1567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86E6F38A-C3EC-42D4-8C62-E09BD473A21D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/>
  <ignoredErrors>
    <ignoredError sqref="D11:D1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45">
    <tabColor rgb="FF047F44"/>
    <pageSetUpPr fitToPage="1"/>
  </sheetPr>
  <dimension ref="A1:I35"/>
  <sheetViews>
    <sheetView showGridLines="0" zoomScale="98" zoomScaleNormal="98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5" width="12.6640625" style="1" customWidth="1"/>
    <col min="6" max="7" width="13" style="1" customWidth="1"/>
    <col min="8" max="8" width="16" style="1" customWidth="1"/>
    <col min="9" max="9" width="18.33203125" style="1" customWidth="1"/>
    <col min="10" max="16384" width="9.109375" style="1"/>
  </cols>
  <sheetData>
    <row r="1" spans="1:9" ht="61.5" customHeight="1" x14ac:dyDescent="0.25">
      <c r="A1" s="244" t="s">
        <v>113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60.75" customHeight="1" x14ac:dyDescent="0.25">
      <c r="A3" s="247"/>
      <c r="B3" s="250" t="s">
        <v>75</v>
      </c>
      <c r="C3" s="248"/>
      <c r="D3" s="248"/>
      <c r="E3" s="242"/>
      <c r="F3" s="249" t="s">
        <v>76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57">
        <f>B4</f>
        <v>2020</v>
      </c>
      <c r="G4" s="157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[2]T44!$J$19</f>
        <v>36181</v>
      </c>
      <c r="C5" s="219">
        <f>'[3]TAB 1'!$I$20</f>
        <v>27718</v>
      </c>
      <c r="D5" s="219">
        <f>C5-B5</f>
        <v>-8463</v>
      </c>
      <c r="E5" s="220">
        <f>C5*100/B5-100</f>
        <v>-23.390729941129322</v>
      </c>
      <c r="F5" s="17">
        <f>B5*100/'T2.'!B4</f>
        <v>3.4575586373505396</v>
      </c>
      <c r="G5" s="17">
        <f>C5*100/'T2.'!C4</f>
        <v>3.0962809552693633</v>
      </c>
      <c r="H5" s="17">
        <f>G5-F5</f>
        <v>-0.36127768208117628</v>
      </c>
    </row>
    <row r="6" spans="1:9" ht="24" customHeight="1" x14ac:dyDescent="0.25">
      <c r="A6" s="141" t="s">
        <v>2</v>
      </c>
      <c r="B6" s="147">
        <f>'[4]str 1'!$H$18</f>
        <v>2249</v>
      </c>
      <c r="C6" s="147">
        <f>'[5]1.1.'!$I$16</f>
        <v>1668</v>
      </c>
      <c r="D6" s="147">
        <f>C6-B6</f>
        <v>-581</v>
      </c>
      <c r="E6" s="148">
        <f>C6*100/B6-100</f>
        <v>-25.833703868385953</v>
      </c>
      <c r="F6" s="158">
        <f>B6*100/'T2.'!B5</f>
        <v>3.0606134835742087</v>
      </c>
      <c r="G6" s="158">
        <f>C6*100/'T2.'!C5</f>
        <v>2.6963676629863729</v>
      </c>
      <c r="H6" s="158">
        <f>G6-F6</f>
        <v>-0.36424582058783583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215</v>
      </c>
      <c r="C8" s="150">
        <f>SUM(C9:C10)</f>
        <v>136</v>
      </c>
      <c r="D8" s="150">
        <f>SUM(D9:D10)</f>
        <v>-79</v>
      </c>
      <c r="E8" s="156">
        <f t="shared" ref="E8:E33" si="0">C8*100/B8-100</f>
        <v>-36.744186046511629</v>
      </c>
      <c r="F8" s="159">
        <f>B8*100/'T2.'!B7</f>
        <v>2.6704757173021987</v>
      </c>
      <c r="G8" s="159">
        <f>C8*100/'T2.'!C7</f>
        <v>2.3759608665269041</v>
      </c>
      <c r="H8" s="159">
        <f t="shared" ref="H8:H33" si="1">G8-F8</f>
        <v>-0.2945148507752946</v>
      </c>
    </row>
    <row r="9" spans="1:9" ht="24" customHeight="1" x14ac:dyDescent="0.25">
      <c r="A9" s="9" t="s">
        <v>81</v>
      </c>
      <c r="B9" s="15">
        <f>'[6]str 1'!$H$18</f>
        <v>132</v>
      </c>
      <c r="C9" s="15">
        <f>'[7]1.1.'!$I$16</f>
        <v>84</v>
      </c>
      <c r="D9" s="15">
        <f>C9-B9</f>
        <v>-48</v>
      </c>
      <c r="E9" s="16">
        <f t="shared" si="0"/>
        <v>-36.363636363636367</v>
      </c>
      <c r="F9" s="23">
        <f>B9*100/'T2.'!B8</f>
        <v>2.2672621092408107</v>
      </c>
      <c r="G9" s="23">
        <f>C9*100/'T2.'!C8</f>
        <v>2.0477815699658701</v>
      </c>
      <c r="H9" s="23">
        <f t="shared" si="1"/>
        <v>-0.2194805392749406</v>
      </c>
    </row>
    <row r="10" spans="1:9" ht="24" customHeight="1" x14ac:dyDescent="0.25">
      <c r="A10" s="152" t="s">
        <v>50</v>
      </c>
      <c r="B10" s="150">
        <f>'[8]str 1'!$H$18</f>
        <v>83</v>
      </c>
      <c r="C10" s="150">
        <f>'[9]1.1.'!$I$16</f>
        <v>52</v>
      </c>
      <c r="D10" s="150">
        <f>C10-B10</f>
        <v>-31</v>
      </c>
      <c r="E10" s="156">
        <f t="shared" si="0"/>
        <v>-37.349397590361448</v>
      </c>
      <c r="F10" s="159">
        <f>B10*100/'T2.'!B9</f>
        <v>3.7236428891879765</v>
      </c>
      <c r="G10" s="159">
        <f>C10*100/'T2.'!C9</f>
        <v>3.2059186189889024</v>
      </c>
      <c r="H10" s="159">
        <f t="shared" si="1"/>
        <v>-0.51772427019907408</v>
      </c>
    </row>
    <row r="11" spans="1:9" ht="24" customHeight="1" x14ac:dyDescent="0.25">
      <c r="A11" s="12" t="s">
        <v>31</v>
      </c>
      <c r="B11" s="13">
        <f>SUM(B12:B13)</f>
        <v>132</v>
      </c>
      <c r="C11" s="13">
        <f>SUM(C12:C13)</f>
        <v>110</v>
      </c>
      <c r="D11" s="13">
        <f>SUM(D12:D13)</f>
        <v>-22</v>
      </c>
      <c r="E11" s="16">
        <f t="shared" si="0"/>
        <v>-16.666666666666671</v>
      </c>
      <c r="F11" s="23">
        <f>B11*100/'T2.'!B10</f>
        <v>2.255639097744361</v>
      </c>
      <c r="G11" s="23">
        <f>C11*100/'T2.'!C10</f>
        <v>1.966392563460851</v>
      </c>
      <c r="H11" s="23">
        <f t="shared" si="1"/>
        <v>-0.28924653428350999</v>
      </c>
    </row>
    <row r="12" spans="1:9" ht="24" customHeight="1" x14ac:dyDescent="0.25">
      <c r="A12" s="143" t="s">
        <v>81</v>
      </c>
      <c r="B12" s="150">
        <f>'[10]str 1'!$H$18</f>
        <v>79</v>
      </c>
      <c r="C12" s="150">
        <f>'[11]1.1.'!$I$16</f>
        <v>55</v>
      </c>
      <c r="D12" s="150">
        <f>C12-B12</f>
        <v>-24</v>
      </c>
      <c r="E12" s="156">
        <f t="shared" si="0"/>
        <v>-30.379746835443044</v>
      </c>
      <c r="F12" s="159">
        <f>B12*100/'T2.'!B11</f>
        <v>1.9989878542510122</v>
      </c>
      <c r="G12" s="159">
        <f>C12*100/'T2.'!C11</f>
        <v>1.4713750668806849</v>
      </c>
      <c r="H12" s="159">
        <f t="shared" si="1"/>
        <v>-0.52761278737032735</v>
      </c>
    </row>
    <row r="13" spans="1:9" ht="24" customHeight="1" x14ac:dyDescent="0.25">
      <c r="A13" s="11" t="s">
        <v>50</v>
      </c>
      <c r="B13" s="13">
        <f>'[12]str 1'!$H$18</f>
        <v>53</v>
      </c>
      <c r="C13" s="13">
        <f>'[13]1.1.'!$I$16</f>
        <v>55</v>
      </c>
      <c r="D13" s="13">
        <f>C13-B13</f>
        <v>2</v>
      </c>
      <c r="E13" s="16">
        <f t="shared" si="0"/>
        <v>3.7735849056603712</v>
      </c>
      <c r="F13" s="23">
        <f>B13*100/'T2.'!B12</f>
        <v>2.7894736842105261</v>
      </c>
      <c r="G13" s="23">
        <f>C13*100/'T2.'!C12</f>
        <v>2.9633620689655173</v>
      </c>
      <c r="H13" s="23">
        <f t="shared" si="1"/>
        <v>0.17388838475499124</v>
      </c>
    </row>
    <row r="14" spans="1:9" ht="24" customHeight="1" x14ac:dyDescent="0.25">
      <c r="A14" s="149" t="s">
        <v>48</v>
      </c>
      <c r="B14" s="150">
        <f>'[14]str 1'!$H$18</f>
        <v>96</v>
      </c>
      <c r="C14" s="150">
        <f>'[15]1.1.'!$I$16</f>
        <v>56</v>
      </c>
      <c r="D14" s="150">
        <f>C14-B14</f>
        <v>-40</v>
      </c>
      <c r="E14" s="156">
        <f t="shared" si="0"/>
        <v>-41.666666666666664</v>
      </c>
      <c r="F14" s="159">
        <f>B14*100/'T2.'!B13</f>
        <v>2.1828103683492497</v>
      </c>
      <c r="G14" s="159">
        <f>C14*100/'T2.'!C13</f>
        <v>1.5025489669975851</v>
      </c>
      <c r="H14" s="159">
        <f t="shared" si="1"/>
        <v>-0.68026140135166457</v>
      </c>
    </row>
    <row r="15" spans="1:9" ht="24" customHeight="1" x14ac:dyDescent="0.25">
      <c r="A15" s="12" t="s">
        <v>49</v>
      </c>
      <c r="B15" s="13">
        <f>'[16]str 1'!$H$18</f>
        <v>127</v>
      </c>
      <c r="C15" s="13">
        <f>'[17]1.1.'!$I$16</f>
        <v>108</v>
      </c>
      <c r="D15" s="13">
        <f>C15-B15</f>
        <v>-19</v>
      </c>
      <c r="E15" s="16">
        <f t="shared" si="0"/>
        <v>-14.960629921259837</v>
      </c>
      <c r="F15" s="23">
        <f>B15*100/'T2.'!B14</f>
        <v>3.3535780301029838</v>
      </c>
      <c r="G15" s="23">
        <f>C15*100/'T2.'!C14</f>
        <v>3.1578947368421053</v>
      </c>
      <c r="H15" s="23">
        <f t="shared" si="1"/>
        <v>-0.19568329326087852</v>
      </c>
    </row>
    <row r="16" spans="1:9" ht="24" customHeight="1" x14ac:dyDescent="0.25">
      <c r="A16" s="149" t="s">
        <v>32</v>
      </c>
      <c r="B16" s="150">
        <f>SUM(B17:B18)</f>
        <v>201</v>
      </c>
      <c r="C16" s="150">
        <f>SUM(C17:C18)</f>
        <v>164</v>
      </c>
      <c r="D16" s="150">
        <f>SUM(D17:D18)</f>
        <v>-37</v>
      </c>
      <c r="E16" s="156">
        <f t="shared" si="0"/>
        <v>-18.407960199004975</v>
      </c>
      <c r="F16" s="159">
        <f>B16*100/'T2.'!B15</f>
        <v>2.0296879733414115</v>
      </c>
      <c r="G16" s="159">
        <f>C16*100/'T2.'!C15</f>
        <v>2.0241915576400888</v>
      </c>
      <c r="H16" s="159">
        <f t="shared" si="1"/>
        <v>-5.4964157013226433E-3</v>
      </c>
    </row>
    <row r="17" spans="1:8" ht="24" customHeight="1" x14ac:dyDescent="0.25">
      <c r="A17" s="9" t="s">
        <v>81</v>
      </c>
      <c r="B17" s="13">
        <f>'[18]str 1'!$H$18</f>
        <v>77</v>
      </c>
      <c r="C17" s="13">
        <f>'[19]1.1.'!$I$16</f>
        <v>46</v>
      </c>
      <c r="D17" s="13">
        <f t="shared" ref="D17:D33" si="2">C17-B17</f>
        <v>-31</v>
      </c>
      <c r="E17" s="16">
        <f t="shared" si="0"/>
        <v>-40.259740259740262</v>
      </c>
      <c r="F17" s="23">
        <f>B17*100/'T2.'!B16</f>
        <v>1.5762538382804503</v>
      </c>
      <c r="G17" s="23">
        <f>C17*100/'T2.'!C16</f>
        <v>1.2146818061790334</v>
      </c>
      <c r="H17" s="23">
        <f t="shared" si="1"/>
        <v>-0.36157203210141686</v>
      </c>
    </row>
    <row r="18" spans="1:8" ht="24" customHeight="1" x14ac:dyDescent="0.25">
      <c r="A18" s="152" t="s">
        <v>50</v>
      </c>
      <c r="B18" s="150">
        <f>'[20]str 1'!$H$18</f>
        <v>124</v>
      </c>
      <c r="C18" s="150">
        <f>'[21]1.1.'!$I$16</f>
        <v>118</v>
      </c>
      <c r="D18" s="150">
        <f t="shared" si="2"/>
        <v>-6</v>
      </c>
      <c r="E18" s="151">
        <f t="shared" si="0"/>
        <v>-4.8387096774193594</v>
      </c>
      <c r="F18" s="159">
        <f>B18*100/'T2.'!B17</f>
        <v>2.4711040255081707</v>
      </c>
      <c r="G18" s="159">
        <f>C18*100/'T2.'!C17</f>
        <v>2.7346465816917731</v>
      </c>
      <c r="H18" s="159">
        <f t="shared" si="1"/>
        <v>0.26354255618360245</v>
      </c>
    </row>
    <row r="19" spans="1:8" ht="24" customHeight="1" x14ac:dyDescent="0.25">
      <c r="A19" s="12" t="s">
        <v>33</v>
      </c>
      <c r="B19" s="13">
        <f>'[22]str 1'!$H$18</f>
        <v>91</v>
      </c>
      <c r="C19" s="13">
        <f>'[23]1.1.'!$I$16</f>
        <v>70</v>
      </c>
      <c r="D19" s="13">
        <f t="shared" si="2"/>
        <v>-21</v>
      </c>
      <c r="E19" s="14">
        <f t="shared" si="0"/>
        <v>-23.07692307692308</v>
      </c>
      <c r="F19" s="23">
        <f>B19*100/'T2.'!B18</f>
        <v>3.1121751025991791</v>
      </c>
      <c r="G19" s="23">
        <f>C19*100/'T2.'!C18</f>
        <v>3.0837004405286343</v>
      </c>
      <c r="H19" s="23">
        <f t="shared" si="1"/>
        <v>-2.8474662070544721E-2</v>
      </c>
    </row>
    <row r="20" spans="1:8" ht="24" customHeight="1" x14ac:dyDescent="0.25">
      <c r="A20" s="149" t="s">
        <v>34</v>
      </c>
      <c r="B20" s="150">
        <f>'[24]str 1'!$H$18</f>
        <v>83</v>
      </c>
      <c r="C20" s="150">
        <f>'[25]1.1.'!$I$16</f>
        <v>83</v>
      </c>
      <c r="D20" s="150">
        <f t="shared" si="2"/>
        <v>0</v>
      </c>
      <c r="E20" s="151">
        <f t="shared" si="0"/>
        <v>0</v>
      </c>
      <c r="F20" s="159">
        <f>B20*100/'T2.'!B19</f>
        <v>3.1959953792837892</v>
      </c>
      <c r="G20" s="159">
        <f>C20*100/'T2.'!C19</f>
        <v>4.45996775926921</v>
      </c>
      <c r="H20" s="159">
        <f t="shared" si="1"/>
        <v>1.2639723799854208</v>
      </c>
    </row>
    <row r="21" spans="1:8" ht="24" customHeight="1" x14ac:dyDescent="0.25">
      <c r="A21" s="12" t="s">
        <v>35</v>
      </c>
      <c r="B21" s="13">
        <f>'[26]str 1'!$H$18</f>
        <v>61</v>
      </c>
      <c r="C21" s="13">
        <f>'[27]1.1.'!$I$16</f>
        <v>45</v>
      </c>
      <c r="D21" s="13">
        <f t="shared" si="2"/>
        <v>-16</v>
      </c>
      <c r="E21" s="14">
        <f t="shared" si="0"/>
        <v>-26.229508196721312</v>
      </c>
      <c r="F21" s="23">
        <f>B21*100/'T2.'!B20</f>
        <v>2.655637788419678</v>
      </c>
      <c r="G21" s="23">
        <f>C21*100/'T2.'!C20</f>
        <v>2.287747839349263</v>
      </c>
      <c r="H21" s="23">
        <f t="shared" si="1"/>
        <v>-0.36788994907041506</v>
      </c>
    </row>
    <row r="22" spans="1:8" ht="24" customHeight="1" x14ac:dyDescent="0.25">
      <c r="A22" s="149" t="s">
        <v>36</v>
      </c>
      <c r="B22" s="150">
        <f>'[28]str 1'!$H$18</f>
        <v>109</v>
      </c>
      <c r="C22" s="150">
        <f>'[29]1.1.'!$I$16</f>
        <v>56</v>
      </c>
      <c r="D22" s="150">
        <f t="shared" si="2"/>
        <v>-53</v>
      </c>
      <c r="E22" s="151">
        <f t="shared" si="0"/>
        <v>-48.623853211009177</v>
      </c>
      <c r="F22" s="159">
        <f>B22*100/'T2.'!B21</f>
        <v>4.8900852400179451</v>
      </c>
      <c r="G22" s="159">
        <f>C22*100/'T2.'!C21</f>
        <v>2.8836251287332648</v>
      </c>
      <c r="H22" s="159">
        <f t="shared" si="1"/>
        <v>-2.0064601112846803</v>
      </c>
    </row>
    <row r="23" spans="1:8" ht="24" customHeight="1" x14ac:dyDescent="0.25">
      <c r="A23" s="12" t="s">
        <v>37</v>
      </c>
      <c r="B23" s="13">
        <f>'[30]str 1'!$H$18</f>
        <v>246</v>
      </c>
      <c r="C23" s="13">
        <f>'[31]1.1.'!$I$16</f>
        <v>141</v>
      </c>
      <c r="D23" s="13">
        <f t="shared" si="2"/>
        <v>-105</v>
      </c>
      <c r="E23" s="14">
        <f t="shared" si="0"/>
        <v>-42.68292682926829</v>
      </c>
      <c r="F23" s="23">
        <f>B23*100/'T2.'!B22</f>
        <v>3.2625994694960214</v>
      </c>
      <c r="G23" s="23">
        <f>C23*100/'T2.'!C22</f>
        <v>2.0512074483561245</v>
      </c>
      <c r="H23" s="23">
        <f t="shared" si="1"/>
        <v>-1.211392021139897</v>
      </c>
    </row>
    <row r="24" spans="1:8" ht="24" customHeight="1" x14ac:dyDescent="0.25">
      <c r="A24" s="149" t="s">
        <v>38</v>
      </c>
      <c r="B24" s="150">
        <f>'[32]str 1'!$H$18</f>
        <v>124</v>
      </c>
      <c r="C24" s="150">
        <f>'[33]1.1.'!$I$16</f>
        <v>82</v>
      </c>
      <c r="D24" s="150">
        <f t="shared" si="2"/>
        <v>-42</v>
      </c>
      <c r="E24" s="151">
        <f t="shared" si="0"/>
        <v>-33.870967741935488</v>
      </c>
      <c r="F24" s="159">
        <f>B24*100/'T2.'!B23</f>
        <v>3.402854006586169</v>
      </c>
      <c r="G24" s="159">
        <f>C24*100/'T2.'!C23</f>
        <v>2.8442594519597639</v>
      </c>
      <c r="H24" s="159">
        <f t="shared" si="1"/>
        <v>-0.55859455462640506</v>
      </c>
    </row>
    <row r="25" spans="1:8" ht="24" customHeight="1" x14ac:dyDescent="0.25">
      <c r="A25" s="12" t="s">
        <v>39</v>
      </c>
      <c r="B25" s="13">
        <f>'[34]str 1'!$H$18</f>
        <v>78</v>
      </c>
      <c r="C25" s="13">
        <f>'[35]1.1.'!$I$16</f>
        <v>74</v>
      </c>
      <c r="D25" s="13">
        <f t="shared" si="2"/>
        <v>-4</v>
      </c>
      <c r="E25" s="14">
        <f t="shared" si="0"/>
        <v>-5.1282051282051242</v>
      </c>
      <c r="F25" s="23">
        <f>B25*100/'T2.'!B24</f>
        <v>4.2763157894736841</v>
      </c>
      <c r="G25" s="23">
        <f>C25*100/'T2.'!C24</f>
        <v>4.6221111805121797</v>
      </c>
      <c r="H25" s="23">
        <f t="shared" si="1"/>
        <v>0.34579539103849566</v>
      </c>
    </row>
    <row r="26" spans="1:8" ht="24" customHeight="1" x14ac:dyDescent="0.25">
      <c r="A26" s="149" t="s">
        <v>40</v>
      </c>
      <c r="B26" s="150">
        <f>'[36]str 1'!$H$18</f>
        <v>125</v>
      </c>
      <c r="C26" s="150">
        <f>'[37]1.1.'!$I$16</f>
        <v>75</v>
      </c>
      <c r="D26" s="150">
        <f t="shared" si="2"/>
        <v>-50</v>
      </c>
      <c r="E26" s="151">
        <f t="shared" si="0"/>
        <v>-40</v>
      </c>
      <c r="F26" s="159">
        <f>B26*100/'T2.'!B25</f>
        <v>3.4549474847982311</v>
      </c>
      <c r="G26" s="159">
        <f>C26*100/'T2.'!C25</f>
        <v>2.4941802460924509</v>
      </c>
      <c r="H26" s="159">
        <f t="shared" si="1"/>
        <v>-0.96076723870578018</v>
      </c>
    </row>
    <row r="27" spans="1:8" ht="24" customHeight="1" x14ac:dyDescent="0.25">
      <c r="A27" s="12" t="s">
        <v>41</v>
      </c>
      <c r="B27" s="13">
        <f>'[38]str 1'!$H$18</f>
        <v>70</v>
      </c>
      <c r="C27" s="13">
        <f>'[39]1.1.'!$I$16</f>
        <v>73</v>
      </c>
      <c r="D27" s="13">
        <f t="shared" si="2"/>
        <v>3</v>
      </c>
      <c r="E27" s="14">
        <f t="shared" si="0"/>
        <v>4.2857142857142918</v>
      </c>
      <c r="F27" s="23">
        <f>B27*100/'T2.'!B26</f>
        <v>2.7269185820023374</v>
      </c>
      <c r="G27" s="23">
        <f>C27*100/'T2.'!C26</f>
        <v>3.1411359724612735</v>
      </c>
      <c r="H27" s="23">
        <f t="shared" si="1"/>
        <v>0.41421739045893613</v>
      </c>
    </row>
    <row r="28" spans="1:8" ht="24" customHeight="1" x14ac:dyDescent="0.25">
      <c r="A28" s="149" t="s">
        <v>42</v>
      </c>
      <c r="B28" s="150">
        <f>'[40]str 1'!$H$18</f>
        <v>65</v>
      </c>
      <c r="C28" s="150">
        <f>'[41]1.1.'!$I$16</f>
        <v>60</v>
      </c>
      <c r="D28" s="150">
        <f t="shared" si="2"/>
        <v>-5</v>
      </c>
      <c r="E28" s="151">
        <f t="shared" si="0"/>
        <v>-7.6923076923076934</v>
      </c>
      <c r="F28" s="159">
        <f>B28*100/'T2.'!B27</f>
        <v>3.7900874635568513</v>
      </c>
      <c r="G28" s="159">
        <f>C28*100/'T2.'!C27</f>
        <v>4.1551246537396125</v>
      </c>
      <c r="H28" s="159">
        <f t="shared" si="1"/>
        <v>0.36503719018276115</v>
      </c>
    </row>
    <row r="29" spans="1:8" ht="24" customHeight="1" x14ac:dyDescent="0.25">
      <c r="A29" s="12" t="s">
        <v>43</v>
      </c>
      <c r="B29" s="13">
        <f>'[42]str 1'!$H$18</f>
        <v>70</v>
      </c>
      <c r="C29" s="13">
        <f>'[43]1.1.'!$I$16</f>
        <v>61</v>
      </c>
      <c r="D29" s="13">
        <f t="shared" si="2"/>
        <v>-9</v>
      </c>
      <c r="E29" s="14">
        <f t="shared" si="0"/>
        <v>-12.857142857142861</v>
      </c>
      <c r="F29" s="23">
        <f>B29*100/'T2.'!B28</f>
        <v>3.8188761593016913</v>
      </c>
      <c r="G29" s="23">
        <f>C29*100/'T2.'!C28</f>
        <v>3.7700865265760197</v>
      </c>
      <c r="H29" s="23">
        <f t="shared" si="1"/>
        <v>-4.8789632725671606E-2</v>
      </c>
    </row>
    <row r="30" spans="1:8" ht="24" customHeight="1" x14ac:dyDescent="0.25">
      <c r="A30" s="149" t="s">
        <v>44</v>
      </c>
      <c r="B30" s="150">
        <f>'[44]str 1'!$H$18</f>
        <v>109</v>
      </c>
      <c r="C30" s="150">
        <f>'[45]1.1.'!$I$16</f>
        <v>94</v>
      </c>
      <c r="D30" s="150">
        <f t="shared" si="2"/>
        <v>-15</v>
      </c>
      <c r="E30" s="151">
        <f t="shared" si="0"/>
        <v>-13.761467889908261</v>
      </c>
      <c r="F30" s="159">
        <f>B30*100/'T2.'!B29</f>
        <v>4.4653830397378123</v>
      </c>
      <c r="G30" s="159">
        <f>C30*100/'T2.'!C29</f>
        <v>4.5786653677545059</v>
      </c>
      <c r="H30" s="159">
        <f t="shared" si="1"/>
        <v>0.11328232801669369</v>
      </c>
    </row>
    <row r="31" spans="1:8" ht="24" customHeight="1" x14ac:dyDescent="0.25">
      <c r="A31" s="12" t="s">
        <v>45</v>
      </c>
      <c r="B31" s="13">
        <f>'[46]str 1'!$H$18</f>
        <v>80</v>
      </c>
      <c r="C31" s="13">
        <f>'[47]1.1.'!$I$16</f>
        <v>57</v>
      </c>
      <c r="D31" s="13">
        <f t="shared" si="2"/>
        <v>-23</v>
      </c>
      <c r="E31" s="14">
        <f t="shared" si="0"/>
        <v>-28.75</v>
      </c>
      <c r="F31" s="23">
        <f>B31*100/'T2.'!B30</f>
        <v>3.9525691699604741</v>
      </c>
      <c r="G31" s="23">
        <f>C31*100/'T2.'!C30</f>
        <v>3.1808035714285716</v>
      </c>
      <c r="H31" s="23">
        <f t="shared" si="1"/>
        <v>-0.77176559853190252</v>
      </c>
    </row>
    <row r="32" spans="1:8" ht="24" customHeight="1" x14ac:dyDescent="0.25">
      <c r="A32" s="149" t="s">
        <v>46</v>
      </c>
      <c r="B32" s="150">
        <f>'[48]str 1'!$H$18</f>
        <v>64</v>
      </c>
      <c r="C32" s="150">
        <f>'[49]1.1.'!$I$16</f>
        <v>47</v>
      </c>
      <c r="D32" s="150">
        <f t="shared" si="2"/>
        <v>-17</v>
      </c>
      <c r="E32" s="151">
        <f t="shared" si="0"/>
        <v>-26.5625</v>
      </c>
      <c r="F32" s="159">
        <f>B32*100/'T2.'!B31</f>
        <v>3.62400906002265</v>
      </c>
      <c r="G32" s="159">
        <f>C32*100/'T2.'!C31</f>
        <v>3.1333333333333333</v>
      </c>
      <c r="H32" s="159">
        <f t="shared" si="1"/>
        <v>-0.49067572668931669</v>
      </c>
    </row>
    <row r="33" spans="1:8" ht="24" customHeight="1" x14ac:dyDescent="0.25">
      <c r="A33" s="12" t="s">
        <v>47</v>
      </c>
      <c r="B33" s="13">
        <f>'[50]str 1'!$H$18</f>
        <v>103</v>
      </c>
      <c r="C33" s="13">
        <f>'[51]1.1.'!$I$16</f>
        <v>76</v>
      </c>
      <c r="D33" s="13">
        <f t="shared" si="2"/>
        <v>-27</v>
      </c>
      <c r="E33" s="14">
        <f t="shared" si="0"/>
        <v>-26.213592233009706</v>
      </c>
      <c r="F33" s="23">
        <f>B33*100/'T2.'!B32</f>
        <v>4.166666666666667</v>
      </c>
      <c r="G33" s="23">
        <f>C33*100/'T2.'!C32</f>
        <v>3.5217794253938832</v>
      </c>
      <c r="H33" s="23">
        <f t="shared" si="1"/>
        <v>-0.64488724127278374</v>
      </c>
    </row>
    <row r="34" spans="1:8" ht="21.6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2249</v>
      </c>
      <c r="C35" s="2">
        <f>SUM(C19:C33)+C16+C15+C14+C11+C8</f>
        <v>1668</v>
      </c>
      <c r="D35" s="2">
        <f>SUM(D19:D33)+D16+D15+D14+D11+D8</f>
        <v>-581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1B231577-C071-4488-9EB9-9327E45EAEEC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/>
  <ignoredErrors>
    <ignoredError sqref="D11:D16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21">
    <tabColor rgb="FF047F44"/>
    <pageSetUpPr fitToPage="1"/>
  </sheetPr>
  <dimension ref="A1:I35"/>
  <sheetViews>
    <sheetView showGridLines="0" zoomScale="98" zoomScaleNormal="98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7" width="12.6640625" style="1" customWidth="1"/>
    <col min="8" max="8" width="15" style="1" customWidth="1"/>
    <col min="9" max="9" width="18.33203125" style="1" customWidth="1"/>
    <col min="10" max="16384" width="9.109375" style="1"/>
  </cols>
  <sheetData>
    <row r="1" spans="1:9" ht="45" customHeight="1" x14ac:dyDescent="0.25">
      <c r="A1" s="244" t="s">
        <v>115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37.5" customHeight="1" x14ac:dyDescent="0.25">
      <c r="A3" s="247"/>
      <c r="B3" s="241" t="s">
        <v>71</v>
      </c>
      <c r="C3" s="248"/>
      <c r="D3" s="248"/>
      <c r="E3" s="242"/>
      <c r="F3" s="249" t="s">
        <v>72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57">
        <f>B4</f>
        <v>2020</v>
      </c>
      <c r="G4" s="157">
        <f>C4</f>
        <v>2021</v>
      </c>
      <c r="H4" s="154" t="s">
        <v>0</v>
      </c>
    </row>
    <row r="5" spans="1:9" ht="24" customHeight="1" x14ac:dyDescent="0.25">
      <c r="A5" s="217" t="s">
        <v>1</v>
      </c>
      <c r="B5" s="226">
        <f>[2]T46!$E$18</f>
        <v>271158</v>
      </c>
      <c r="C5" s="226">
        <f>'[3]TAB 2'!$N$12</f>
        <v>210910</v>
      </c>
      <c r="D5" s="232">
        <f>C5-B5</f>
        <v>-60248</v>
      </c>
      <c r="E5" s="233">
        <f>C5*100/B5-100</f>
        <v>-22.218780194572901</v>
      </c>
      <c r="F5" s="234">
        <f>B5*100/'T2.'!B4</f>
        <v>25.912624996177488</v>
      </c>
      <c r="G5" s="234">
        <f>C5*100/'T2.'!C4</f>
        <v>23.560019347566975</v>
      </c>
      <c r="H5" s="234">
        <f>G5-F5</f>
        <v>-2.3526056486105134</v>
      </c>
    </row>
    <row r="6" spans="1:9" ht="24" customHeight="1" x14ac:dyDescent="0.25">
      <c r="A6" s="141" t="s">
        <v>2</v>
      </c>
      <c r="B6" s="147">
        <f>'[4]str 1'!$H$24</f>
        <v>19062</v>
      </c>
      <c r="C6" s="147">
        <f>'[5]1.1.'!$I$22</f>
        <v>14758</v>
      </c>
      <c r="D6" s="147">
        <f>C6-B6</f>
        <v>-4304</v>
      </c>
      <c r="E6" s="148">
        <f>C6*100/B6-100</f>
        <v>-22.578952890567621</v>
      </c>
      <c r="F6" s="158">
        <f>B6*100/'T2.'!B5</f>
        <v>25.941046786968236</v>
      </c>
      <c r="G6" s="158">
        <f>C6*100/'T2.'!C5</f>
        <v>23.856711013401011</v>
      </c>
      <c r="H6" s="158">
        <f>G6-F6</f>
        <v>-2.0843357735672257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1667</v>
      </c>
      <c r="C8" s="150">
        <f>SUM(C9:C10)</f>
        <v>989</v>
      </c>
      <c r="D8" s="150">
        <f>SUM(D9:D10)</f>
        <v>-678</v>
      </c>
      <c r="E8" s="156">
        <f t="shared" ref="E8:E33" si="0">C8*100/B8-100</f>
        <v>-40.671865626874627</v>
      </c>
      <c r="F8" s="159">
        <f>B8*100/'T2.'!B7</f>
        <v>20.705502422059372</v>
      </c>
      <c r="G8" s="159">
        <f>C8*100/'T2.'!C7</f>
        <v>17.278127183787561</v>
      </c>
      <c r="H8" s="159">
        <f t="shared" ref="H8:H33" si="1">G8-F8</f>
        <v>-3.4273752382718108</v>
      </c>
    </row>
    <row r="9" spans="1:9" ht="24" customHeight="1" x14ac:dyDescent="0.25">
      <c r="A9" s="9" t="s">
        <v>81</v>
      </c>
      <c r="B9" s="15">
        <f>'[6]str 1'!$H$24</f>
        <v>1119</v>
      </c>
      <c r="C9" s="15">
        <f>'[7]1.1.'!$I$22</f>
        <v>639</v>
      </c>
      <c r="D9" s="15">
        <f>C9-B9</f>
        <v>-480</v>
      </c>
      <c r="E9" s="16">
        <f t="shared" si="0"/>
        <v>-42.89544235924933</v>
      </c>
      <c r="F9" s="23">
        <f>B9*100/'T2.'!B8</f>
        <v>19.220199244245965</v>
      </c>
      <c r="G9" s="23">
        <f>C9*100/'T2.'!C8</f>
        <v>15.577766942954657</v>
      </c>
      <c r="H9" s="23">
        <f t="shared" si="1"/>
        <v>-3.6424323012913078</v>
      </c>
    </row>
    <row r="10" spans="1:9" ht="24" customHeight="1" x14ac:dyDescent="0.25">
      <c r="A10" s="152" t="s">
        <v>50</v>
      </c>
      <c r="B10" s="150">
        <f>'[8]str 1'!$H$24</f>
        <v>548</v>
      </c>
      <c r="C10" s="150">
        <f>'[9]1.1.'!$I$22</f>
        <v>350</v>
      </c>
      <c r="D10" s="150">
        <f>C10-B10</f>
        <v>-198</v>
      </c>
      <c r="E10" s="156">
        <f t="shared" si="0"/>
        <v>-36.131386861313871</v>
      </c>
      <c r="F10" s="159">
        <f>B10*100/'T2.'!B9</f>
        <v>24.585015702108567</v>
      </c>
      <c r="G10" s="159">
        <f>C10*100/'T2.'!C9</f>
        <v>21.57829839704069</v>
      </c>
      <c r="H10" s="159">
        <f t="shared" si="1"/>
        <v>-3.0067173050678768</v>
      </c>
    </row>
    <row r="11" spans="1:9" ht="24" customHeight="1" x14ac:dyDescent="0.25">
      <c r="A11" s="12" t="s">
        <v>31</v>
      </c>
      <c r="B11" s="13">
        <f>SUM(B12:B13)</f>
        <v>1468</v>
      </c>
      <c r="C11" s="13">
        <f>SUM(C12:C13)</f>
        <v>1307</v>
      </c>
      <c r="D11" s="13">
        <f>SUM(D12:D13)</f>
        <v>-161</v>
      </c>
      <c r="E11" s="16">
        <f t="shared" si="0"/>
        <v>-10.967302452316076</v>
      </c>
      <c r="F11" s="23">
        <f>B11*100/'T2.'!B10</f>
        <v>25.085440874914561</v>
      </c>
      <c r="G11" s="23">
        <f>C11*100/'T2.'!C10</f>
        <v>23.364318913121203</v>
      </c>
      <c r="H11" s="23">
        <f t="shared" si="1"/>
        <v>-1.721121961793358</v>
      </c>
    </row>
    <row r="12" spans="1:9" ht="24" customHeight="1" x14ac:dyDescent="0.25">
      <c r="A12" s="143" t="s">
        <v>81</v>
      </c>
      <c r="B12" s="150">
        <f>'[10]str 1'!$H$24</f>
        <v>916</v>
      </c>
      <c r="C12" s="150">
        <f>'[11]1.1.'!$I$22</f>
        <v>779</v>
      </c>
      <c r="D12" s="150">
        <f>C12-B12</f>
        <v>-137</v>
      </c>
      <c r="E12" s="156">
        <f t="shared" si="0"/>
        <v>-14.956331877729255</v>
      </c>
      <c r="F12" s="159">
        <f>B12*100/'T2.'!B11</f>
        <v>23.178137651821864</v>
      </c>
      <c r="G12" s="159">
        <f>C12*100/'T2.'!C11</f>
        <v>20.840021401819154</v>
      </c>
      <c r="H12" s="159">
        <f t="shared" si="1"/>
        <v>-2.3381162500027095</v>
      </c>
    </row>
    <row r="13" spans="1:9" ht="24" customHeight="1" x14ac:dyDescent="0.25">
      <c r="A13" s="11" t="s">
        <v>50</v>
      </c>
      <c r="B13" s="13">
        <f>'[12]str 1'!$H$24</f>
        <v>552</v>
      </c>
      <c r="C13" s="13">
        <f>'[13]1.1.'!$I$22</f>
        <v>528</v>
      </c>
      <c r="D13" s="13">
        <f>C13-B13</f>
        <v>-24</v>
      </c>
      <c r="E13" s="16">
        <f t="shared" si="0"/>
        <v>-4.3478260869565162</v>
      </c>
      <c r="F13" s="23">
        <f>B13*100/'T2.'!B12</f>
        <v>29.05263157894737</v>
      </c>
      <c r="G13" s="23">
        <f>C13*100/'T2.'!C12</f>
        <v>28.448275862068964</v>
      </c>
      <c r="H13" s="23">
        <f t="shared" si="1"/>
        <v>-0.6043557168784055</v>
      </c>
    </row>
    <row r="14" spans="1:9" ht="24" customHeight="1" x14ac:dyDescent="0.25">
      <c r="A14" s="149" t="s">
        <v>48</v>
      </c>
      <c r="B14" s="150">
        <f>'[14]str 1'!$H$24</f>
        <v>916</v>
      </c>
      <c r="C14" s="150">
        <f>'[15]1.1.'!$I$22</f>
        <v>680</v>
      </c>
      <c r="D14" s="150">
        <f>C14-B14</f>
        <v>-236</v>
      </c>
      <c r="E14" s="156">
        <f t="shared" si="0"/>
        <v>-25.764192139737986</v>
      </c>
      <c r="F14" s="159">
        <f>B14*100/'T2.'!B13</f>
        <v>20.827648931332423</v>
      </c>
      <c r="G14" s="159">
        <f>C14*100/'T2.'!C13</f>
        <v>18.245237456399249</v>
      </c>
      <c r="H14" s="159">
        <f t="shared" si="1"/>
        <v>-2.5824114749331741</v>
      </c>
    </row>
    <row r="15" spans="1:9" ht="24" customHeight="1" x14ac:dyDescent="0.25">
      <c r="A15" s="12" t="s">
        <v>49</v>
      </c>
      <c r="B15" s="13">
        <f>'[16]str 1'!$H$24</f>
        <v>1098</v>
      </c>
      <c r="C15" s="13">
        <f>'[17]1.1.'!$I$22</f>
        <v>920</v>
      </c>
      <c r="D15" s="13">
        <f>C15-B15</f>
        <v>-178</v>
      </c>
      <c r="E15" s="16">
        <f t="shared" si="0"/>
        <v>-16.211293260473582</v>
      </c>
      <c r="F15" s="23">
        <f>B15*100/'T2.'!B14</f>
        <v>28.993926590969103</v>
      </c>
      <c r="G15" s="23">
        <f>C15*100/'T2.'!C14</f>
        <v>26.900584795321638</v>
      </c>
      <c r="H15" s="23">
        <f t="shared" si="1"/>
        <v>-2.0933417956474649</v>
      </c>
    </row>
    <row r="16" spans="1:9" ht="24" customHeight="1" x14ac:dyDescent="0.25">
      <c r="A16" s="149" t="s">
        <v>32</v>
      </c>
      <c r="B16" s="150">
        <f>SUM(B17:B18)</f>
        <v>2053</v>
      </c>
      <c r="C16" s="150">
        <f>SUM(C17:C18)</f>
        <v>1466</v>
      </c>
      <c r="D16" s="150">
        <f>SUM(D17:D18)</f>
        <v>-587</v>
      </c>
      <c r="E16" s="156">
        <f t="shared" si="0"/>
        <v>-28.592303945445693</v>
      </c>
      <c r="F16" s="159">
        <f>B16*100/'T2.'!B15</f>
        <v>20.731091588407555</v>
      </c>
      <c r="G16" s="159">
        <f>C16*100/'T2.'!C15</f>
        <v>18.094297704270552</v>
      </c>
      <c r="H16" s="159">
        <f t="shared" si="1"/>
        <v>-2.6367938841370027</v>
      </c>
    </row>
    <row r="17" spans="1:8" ht="24" customHeight="1" x14ac:dyDescent="0.25">
      <c r="A17" s="9" t="s">
        <v>81</v>
      </c>
      <c r="B17" s="13">
        <f>'[18]str 1'!$H$24</f>
        <v>849</v>
      </c>
      <c r="C17" s="13">
        <f>'[19]1.1.'!$I$22</f>
        <v>574</v>
      </c>
      <c r="D17" s="13">
        <f t="shared" ref="D17:D33" si="2">C17-B17</f>
        <v>-275</v>
      </c>
      <c r="E17" s="16">
        <f t="shared" si="0"/>
        <v>-32.391048292108366</v>
      </c>
      <c r="F17" s="23">
        <f>B17*100/'T2.'!B16</f>
        <v>17.379733879222108</v>
      </c>
      <c r="G17" s="23">
        <f>C17*100/'T2.'!C16</f>
        <v>15.157116451016636</v>
      </c>
      <c r="H17" s="23">
        <f t="shared" si="1"/>
        <v>-2.2226174282054725</v>
      </c>
    </row>
    <row r="18" spans="1:8" ht="24" customHeight="1" x14ac:dyDescent="0.25">
      <c r="A18" s="152" t="s">
        <v>50</v>
      </c>
      <c r="B18" s="150">
        <f>'[20]str 1'!$H$24</f>
        <v>1204</v>
      </c>
      <c r="C18" s="150">
        <f>'[21]1.1.'!$I$22</f>
        <v>892</v>
      </c>
      <c r="D18" s="150">
        <f t="shared" si="2"/>
        <v>-312</v>
      </c>
      <c r="E18" s="151">
        <f t="shared" si="0"/>
        <v>-25.913621262458477</v>
      </c>
      <c r="F18" s="159">
        <f>B18*100/'T2.'!B17</f>
        <v>23.993622957353526</v>
      </c>
      <c r="G18" s="159">
        <f>C18*100/'T2.'!C17</f>
        <v>20.6720741599073</v>
      </c>
      <c r="H18" s="159">
        <f t="shared" si="1"/>
        <v>-3.3215487974462263</v>
      </c>
    </row>
    <row r="19" spans="1:8" ht="24" customHeight="1" x14ac:dyDescent="0.25">
      <c r="A19" s="12" t="s">
        <v>33</v>
      </c>
      <c r="B19" s="13">
        <f>'[22]str 1'!$H$24</f>
        <v>739</v>
      </c>
      <c r="C19" s="13">
        <f>'[23]1.1.'!$I$22</f>
        <v>500</v>
      </c>
      <c r="D19" s="13">
        <f t="shared" si="2"/>
        <v>-239</v>
      </c>
      <c r="E19" s="14">
        <f t="shared" si="0"/>
        <v>-32.341001353179976</v>
      </c>
      <c r="F19" s="23">
        <f>B19*100/'T2.'!B18</f>
        <v>25.27359781121751</v>
      </c>
      <c r="G19" s="23">
        <f>C19*100/'T2.'!C18</f>
        <v>22.026431718061673</v>
      </c>
      <c r="H19" s="23">
        <f t="shared" si="1"/>
        <v>-3.2471660931558368</v>
      </c>
    </row>
    <row r="20" spans="1:8" ht="24" customHeight="1" x14ac:dyDescent="0.25">
      <c r="A20" s="149" t="s">
        <v>34</v>
      </c>
      <c r="B20" s="150">
        <f>'[24]str 1'!$H$24</f>
        <v>828</v>
      </c>
      <c r="C20" s="150">
        <f>'[25]1.1.'!$I$22</f>
        <v>557</v>
      </c>
      <c r="D20" s="150">
        <f t="shared" si="2"/>
        <v>-271</v>
      </c>
      <c r="E20" s="151">
        <f t="shared" si="0"/>
        <v>-32.729468599033822</v>
      </c>
      <c r="F20" s="159">
        <f>B20*100/'T2.'!B19</f>
        <v>31.882941855987678</v>
      </c>
      <c r="G20" s="159">
        <f>C20*100/'T2.'!C19</f>
        <v>29.930145083288554</v>
      </c>
      <c r="H20" s="159">
        <f t="shared" si="1"/>
        <v>-1.9527967726991236</v>
      </c>
    </row>
    <row r="21" spans="1:8" ht="24" customHeight="1" x14ac:dyDescent="0.25">
      <c r="A21" s="12" t="s">
        <v>35</v>
      </c>
      <c r="B21" s="13">
        <f>'[26]str 1'!$H$24</f>
        <v>605</v>
      </c>
      <c r="C21" s="13">
        <f>'[27]1.1.'!$I$22</f>
        <v>471</v>
      </c>
      <c r="D21" s="13">
        <f t="shared" si="2"/>
        <v>-134</v>
      </c>
      <c r="E21" s="14">
        <f t="shared" si="0"/>
        <v>-22.148760330578511</v>
      </c>
      <c r="F21" s="23">
        <f>B21*100/'T2.'!B20</f>
        <v>26.338702655637789</v>
      </c>
      <c r="G21" s="23">
        <f>C21*100/'T2.'!C20</f>
        <v>23.945094051855619</v>
      </c>
      <c r="H21" s="23">
        <f t="shared" si="1"/>
        <v>-2.3936086037821696</v>
      </c>
    </row>
    <row r="22" spans="1:8" ht="24" customHeight="1" x14ac:dyDescent="0.25">
      <c r="A22" s="149" t="s">
        <v>36</v>
      </c>
      <c r="B22" s="150">
        <f>'[28]str 1'!$H$24</f>
        <v>751</v>
      </c>
      <c r="C22" s="150">
        <f>'[29]1.1.'!$I$22</f>
        <v>567</v>
      </c>
      <c r="D22" s="150">
        <f t="shared" si="2"/>
        <v>-184</v>
      </c>
      <c r="E22" s="151">
        <f t="shared" si="0"/>
        <v>-24.500665778961391</v>
      </c>
      <c r="F22" s="159">
        <f>B22*100/'T2.'!B21</f>
        <v>33.692238672050244</v>
      </c>
      <c r="G22" s="159">
        <f>C22*100/'T2.'!C21</f>
        <v>29.196704428424304</v>
      </c>
      <c r="H22" s="159">
        <f t="shared" si="1"/>
        <v>-4.49553424362594</v>
      </c>
    </row>
    <row r="23" spans="1:8" ht="24" customHeight="1" x14ac:dyDescent="0.25">
      <c r="A23" s="12" t="s">
        <v>37</v>
      </c>
      <c r="B23" s="13">
        <f>'[30]str 1'!$H$24</f>
        <v>1939</v>
      </c>
      <c r="C23" s="13">
        <f>'[31]1.1.'!$I$22</f>
        <v>1676</v>
      </c>
      <c r="D23" s="13">
        <f t="shared" si="2"/>
        <v>-263</v>
      </c>
      <c r="E23" s="14">
        <f t="shared" si="0"/>
        <v>-13.563692625064462</v>
      </c>
      <c r="F23" s="23">
        <f>B23*100/'T2.'!B22</f>
        <v>25.716180371352785</v>
      </c>
      <c r="G23" s="23">
        <f>C23*100/'T2.'!C22</f>
        <v>24.381728251382018</v>
      </c>
      <c r="H23" s="23">
        <f t="shared" si="1"/>
        <v>-1.3344521199707664</v>
      </c>
    </row>
    <row r="24" spans="1:8" ht="24" customHeight="1" x14ac:dyDescent="0.25">
      <c r="A24" s="149" t="s">
        <v>38</v>
      </c>
      <c r="B24" s="150">
        <f>'[32]str 1'!$H$24</f>
        <v>1112</v>
      </c>
      <c r="C24" s="150">
        <f>'[33]1.1.'!$I$22</f>
        <v>804</v>
      </c>
      <c r="D24" s="150">
        <f t="shared" si="2"/>
        <v>-308</v>
      </c>
      <c r="E24" s="151">
        <f t="shared" si="0"/>
        <v>-27.697841726618705</v>
      </c>
      <c r="F24" s="159">
        <f>B24*100/'T2.'!B23</f>
        <v>30.515916575192097</v>
      </c>
      <c r="G24" s="159">
        <f>C24*100/'T2.'!C23</f>
        <v>27.887617065556711</v>
      </c>
      <c r="H24" s="159">
        <f t="shared" si="1"/>
        <v>-2.6282995096353865</v>
      </c>
    </row>
    <row r="25" spans="1:8" ht="24" customHeight="1" x14ac:dyDescent="0.25">
      <c r="A25" s="12" t="s">
        <v>39</v>
      </c>
      <c r="B25" s="13">
        <f>'[34]str 1'!$H$24</f>
        <v>591</v>
      </c>
      <c r="C25" s="13">
        <f>'[35]1.1.'!$I$22</f>
        <v>483</v>
      </c>
      <c r="D25" s="13">
        <f t="shared" si="2"/>
        <v>-108</v>
      </c>
      <c r="E25" s="14">
        <f t="shared" si="0"/>
        <v>-18.274111675126903</v>
      </c>
      <c r="F25" s="23">
        <f>B25*100/'T2.'!B24</f>
        <v>32.401315789473685</v>
      </c>
      <c r="G25" s="23">
        <f>C25*100/'T2.'!C24</f>
        <v>30.168644597126796</v>
      </c>
      <c r="H25" s="23">
        <f t="shared" si="1"/>
        <v>-2.2326711923468885</v>
      </c>
    </row>
    <row r="26" spans="1:8" ht="24" customHeight="1" x14ac:dyDescent="0.25">
      <c r="A26" s="149" t="s">
        <v>40</v>
      </c>
      <c r="B26" s="150">
        <f>'[36]str 1'!$H$24</f>
        <v>1061</v>
      </c>
      <c r="C26" s="150">
        <f>'[37]1.1.'!$I$22</f>
        <v>821</v>
      </c>
      <c r="D26" s="150">
        <f t="shared" si="2"/>
        <v>-240</v>
      </c>
      <c r="E26" s="151">
        <f t="shared" si="0"/>
        <v>-22.620169651272391</v>
      </c>
      <c r="F26" s="159">
        <f>B26*100/'T2.'!B25</f>
        <v>29.325594250967384</v>
      </c>
      <c r="G26" s="159">
        <f>C26*100/'T2.'!C25</f>
        <v>27.302959760558696</v>
      </c>
      <c r="H26" s="159">
        <f t="shared" si="1"/>
        <v>-2.0226344904086879</v>
      </c>
    </row>
    <row r="27" spans="1:8" ht="24" customHeight="1" x14ac:dyDescent="0.25">
      <c r="A27" s="12" t="s">
        <v>41</v>
      </c>
      <c r="B27" s="13">
        <f>'[38]str 1'!$H$24</f>
        <v>717</v>
      </c>
      <c r="C27" s="13">
        <f>'[39]1.1.'!$I$22</f>
        <v>615</v>
      </c>
      <c r="D27" s="13">
        <f t="shared" si="2"/>
        <v>-102</v>
      </c>
      <c r="E27" s="14">
        <f t="shared" si="0"/>
        <v>-14.225941422594147</v>
      </c>
      <c r="F27" s="23">
        <f>B27*100/'T2.'!B26</f>
        <v>27.931437475652512</v>
      </c>
      <c r="G27" s="23">
        <f>C27*100/'T2.'!C26</f>
        <v>26.462994836488811</v>
      </c>
      <c r="H27" s="23">
        <f t="shared" si="1"/>
        <v>-1.4684426391637011</v>
      </c>
    </row>
    <row r="28" spans="1:8" ht="24" customHeight="1" x14ac:dyDescent="0.25">
      <c r="A28" s="149" t="s">
        <v>42</v>
      </c>
      <c r="B28" s="150">
        <f>'[40]str 1'!$H$24</f>
        <v>507</v>
      </c>
      <c r="C28" s="150">
        <f>'[41]1.1.'!$I$22</f>
        <v>398</v>
      </c>
      <c r="D28" s="150">
        <f t="shared" si="2"/>
        <v>-109</v>
      </c>
      <c r="E28" s="151">
        <f t="shared" si="0"/>
        <v>-21.499013806706117</v>
      </c>
      <c r="F28" s="159">
        <f>B28*100/'T2.'!B27</f>
        <v>29.56268221574344</v>
      </c>
      <c r="G28" s="159">
        <f>C28*100/'T2.'!C27</f>
        <v>27.562326869806093</v>
      </c>
      <c r="H28" s="159">
        <f t="shared" si="1"/>
        <v>-2.0003553459373471</v>
      </c>
    </row>
    <row r="29" spans="1:8" ht="24" customHeight="1" x14ac:dyDescent="0.25">
      <c r="A29" s="12" t="s">
        <v>43</v>
      </c>
      <c r="B29" s="13">
        <f>'[42]str 1'!$H$24</f>
        <v>506</v>
      </c>
      <c r="C29" s="13">
        <f>'[43]1.1.'!$I$22</f>
        <v>424</v>
      </c>
      <c r="D29" s="13">
        <f t="shared" si="2"/>
        <v>-82</v>
      </c>
      <c r="E29" s="14">
        <f t="shared" si="0"/>
        <v>-16.205533596837938</v>
      </c>
      <c r="F29" s="23">
        <f>B29*100/'T2.'!B28</f>
        <v>27.605019094380797</v>
      </c>
      <c r="G29" s="23">
        <f>C29*100/'T2.'!C28</f>
        <v>26.205191594561185</v>
      </c>
      <c r="H29" s="23">
        <f t="shared" si="1"/>
        <v>-1.3998274998196116</v>
      </c>
    </row>
    <row r="30" spans="1:8" ht="24" customHeight="1" x14ac:dyDescent="0.25">
      <c r="A30" s="149" t="s">
        <v>44</v>
      </c>
      <c r="B30" s="150">
        <f>'[44]str 1'!$H$24</f>
        <v>681</v>
      </c>
      <c r="C30" s="150">
        <f>'[45]1.1.'!$I$22</f>
        <v>567</v>
      </c>
      <c r="D30" s="150">
        <f t="shared" si="2"/>
        <v>-114</v>
      </c>
      <c r="E30" s="151">
        <f t="shared" si="0"/>
        <v>-16.740088105726869</v>
      </c>
      <c r="F30" s="159">
        <f>B30*100/'T2.'!B29</f>
        <v>27.898402294141746</v>
      </c>
      <c r="G30" s="159">
        <f>C30*100/'T2.'!C29</f>
        <v>27.618119824646858</v>
      </c>
      <c r="H30" s="159">
        <f t="shared" si="1"/>
        <v>-0.28028246949488889</v>
      </c>
    </row>
    <row r="31" spans="1:8" ht="24" customHeight="1" x14ac:dyDescent="0.25">
      <c r="A31" s="12" t="s">
        <v>45</v>
      </c>
      <c r="B31" s="13">
        <f>'[46]str 1'!$H$24</f>
        <v>633</v>
      </c>
      <c r="C31" s="13">
        <f>'[47]1.1.'!$I$22</f>
        <v>536</v>
      </c>
      <c r="D31" s="13">
        <f t="shared" si="2"/>
        <v>-97</v>
      </c>
      <c r="E31" s="14">
        <f t="shared" si="0"/>
        <v>-15.32385466034755</v>
      </c>
      <c r="F31" s="23">
        <f>B31*100/'T2.'!B30</f>
        <v>31.274703557312254</v>
      </c>
      <c r="G31" s="23">
        <f>C31*100/'T2.'!C30</f>
        <v>29.910714285714285</v>
      </c>
      <c r="H31" s="23">
        <f t="shared" si="1"/>
        <v>-1.3639892715979691</v>
      </c>
    </row>
    <row r="32" spans="1:8" ht="24" customHeight="1" x14ac:dyDescent="0.25">
      <c r="A32" s="149" t="s">
        <v>46</v>
      </c>
      <c r="B32" s="150">
        <f>'[48]str 1'!$H$24</f>
        <v>546</v>
      </c>
      <c r="C32" s="150">
        <f>'[49]1.1.'!$I$22</f>
        <v>414</v>
      </c>
      <c r="D32" s="150">
        <f t="shared" si="2"/>
        <v>-132</v>
      </c>
      <c r="E32" s="151">
        <f t="shared" si="0"/>
        <v>-24.175824175824175</v>
      </c>
      <c r="F32" s="159">
        <f>B32*100/'T2.'!B31</f>
        <v>30.917327293318234</v>
      </c>
      <c r="G32" s="159">
        <f>C32*100/'T2.'!C31</f>
        <v>27.6</v>
      </c>
      <c r="H32" s="159">
        <f t="shared" si="1"/>
        <v>-3.3173272933182325</v>
      </c>
    </row>
    <row r="33" spans="1:8" ht="24" customHeight="1" x14ac:dyDescent="0.25">
      <c r="A33" s="12" t="s">
        <v>47</v>
      </c>
      <c r="B33" s="13">
        <f>'[50]str 1'!$H$24</f>
        <v>644</v>
      </c>
      <c r="C33" s="13">
        <f>'[51]1.1.'!$I$22</f>
        <v>563</v>
      </c>
      <c r="D33" s="13">
        <f t="shared" si="2"/>
        <v>-81</v>
      </c>
      <c r="E33" s="14">
        <f t="shared" si="0"/>
        <v>-12.577639751552795</v>
      </c>
      <c r="F33" s="23">
        <f>B33*100/'T2.'!B32</f>
        <v>26.051779935275082</v>
      </c>
      <c r="G33" s="23">
        <f>C33*100/'T2.'!C32</f>
        <v>26.088971269694163</v>
      </c>
      <c r="H33" s="23">
        <f t="shared" si="1"/>
        <v>3.7191334419080846E-2</v>
      </c>
    </row>
    <row r="34" spans="1:8" ht="21.6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19062</v>
      </c>
      <c r="C35" s="2">
        <f>SUM(C19:C33)+C16+C15+C14+C11+C8</f>
        <v>14758</v>
      </c>
      <c r="D35" s="2">
        <f>SUM(D19:D33)+D16+D15+D14+D11+D8</f>
        <v>-4304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88851785-9A55-4B72-9E27-651EB5F097B1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ignoredErrors>
    <ignoredError sqref="D11:D16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Arkusz25">
    <tabColor rgb="FF047F44"/>
    <pageSetUpPr fitToPage="1"/>
  </sheetPr>
  <dimension ref="A1:I35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7" width="12.6640625" style="1" customWidth="1"/>
    <col min="8" max="8" width="15.109375" style="1" customWidth="1"/>
    <col min="9" max="9" width="18.6640625" style="1" customWidth="1"/>
    <col min="10" max="16384" width="9.109375" style="1"/>
  </cols>
  <sheetData>
    <row r="1" spans="1:9" ht="45" customHeight="1" x14ac:dyDescent="0.25">
      <c r="A1" s="244" t="s">
        <v>116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37.5" customHeight="1" x14ac:dyDescent="0.25">
      <c r="A3" s="247"/>
      <c r="B3" s="241" t="s">
        <v>58</v>
      </c>
      <c r="C3" s="248"/>
      <c r="D3" s="248"/>
      <c r="E3" s="242"/>
      <c r="F3" s="249" t="s">
        <v>59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57">
        <f>B4</f>
        <v>2020</v>
      </c>
      <c r="G4" s="157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[2]T46!$H$18</f>
        <v>268763</v>
      </c>
      <c r="C5" s="219">
        <f>'[3]TAB 2'!$Q$12</f>
        <v>240814</v>
      </c>
      <c r="D5" s="219">
        <f>C5-B5</f>
        <v>-27949</v>
      </c>
      <c r="E5" s="220">
        <f>C5*100/B5-100</f>
        <v>-10.399124879540707</v>
      </c>
      <c r="F5" s="17">
        <f>B5*100/'T2.'!B4</f>
        <v>25.683752025931927</v>
      </c>
      <c r="G5" s="17">
        <f>C5*100/'T2.'!C4</f>
        <v>26.900490726684339</v>
      </c>
      <c r="H5" s="17">
        <f>G5-F5</f>
        <v>1.216738700752412</v>
      </c>
    </row>
    <row r="6" spans="1:9" ht="24" customHeight="1" x14ac:dyDescent="0.25">
      <c r="A6" s="141" t="s">
        <v>2</v>
      </c>
      <c r="B6" s="147">
        <f>'[4]str 1'!$H$27</f>
        <v>17823</v>
      </c>
      <c r="C6" s="147">
        <f>'[5]1.1.'!$I$25</f>
        <v>15589</v>
      </c>
      <c r="D6" s="147">
        <f>C6-B6</f>
        <v>-2234</v>
      </c>
      <c r="E6" s="148">
        <f>C6*100/B6-100</f>
        <v>-12.534365707232226</v>
      </c>
      <c r="F6" s="158">
        <f>B6*100/'T2.'!B5</f>
        <v>24.254919572140118</v>
      </c>
      <c r="G6" s="158">
        <f>C6*100/'T2.'!C5</f>
        <v>25.200045262766526</v>
      </c>
      <c r="H6" s="158">
        <f>G6-F6</f>
        <v>0.9451256906264085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2229</v>
      </c>
      <c r="C8" s="150">
        <f>SUM(C9:C10)</f>
        <v>1745</v>
      </c>
      <c r="D8" s="150">
        <f>SUM(D9:D10)</f>
        <v>-484</v>
      </c>
      <c r="E8" s="156">
        <f t="shared" ref="E8:E33" si="0">C8*100/B8-100</f>
        <v>-21.713772992373265</v>
      </c>
      <c r="F8" s="159">
        <f>B8*100/'T2.'!B7</f>
        <v>27.68600173891442</v>
      </c>
      <c r="G8" s="159">
        <f>C8*100/'T2.'!C7</f>
        <v>30.485674353598881</v>
      </c>
      <c r="H8" s="159">
        <f t="shared" ref="H8:H33" si="1">G8-F8</f>
        <v>2.7996726146844608</v>
      </c>
    </row>
    <row r="9" spans="1:9" ht="24" customHeight="1" x14ac:dyDescent="0.25">
      <c r="A9" s="9" t="s">
        <v>81</v>
      </c>
      <c r="B9" s="15">
        <f>'[6]str 1'!$H$27</f>
        <v>1662</v>
      </c>
      <c r="C9" s="15">
        <f>'[7]1.1.'!$I$25</f>
        <v>1297</v>
      </c>
      <c r="D9" s="15">
        <f>C9-B9</f>
        <v>-365</v>
      </c>
      <c r="E9" s="16">
        <f t="shared" si="0"/>
        <v>-21.96149217809868</v>
      </c>
      <c r="F9" s="23">
        <f>B9*100/'T2.'!B8</f>
        <v>28.546891102713843</v>
      </c>
      <c r="G9" s="23">
        <f>C9*100/'T2.'!C8</f>
        <v>31.618722574353974</v>
      </c>
      <c r="H9" s="23">
        <f t="shared" si="1"/>
        <v>3.0718314716401309</v>
      </c>
    </row>
    <row r="10" spans="1:9" ht="24" customHeight="1" x14ac:dyDescent="0.25">
      <c r="A10" s="152" t="s">
        <v>50</v>
      </c>
      <c r="B10" s="150">
        <f>'[8]str 1'!$H$27</f>
        <v>567</v>
      </c>
      <c r="C10" s="150">
        <f>'[9]1.1.'!$I$25</f>
        <v>448</v>
      </c>
      <c r="D10" s="150">
        <f>C10-B10</f>
        <v>-119</v>
      </c>
      <c r="E10" s="156">
        <f t="shared" si="0"/>
        <v>-20.987654320987659</v>
      </c>
      <c r="F10" s="159">
        <f>B10*100/'T2.'!B9</f>
        <v>25.43741588156124</v>
      </c>
      <c r="G10" s="159">
        <f>C10*100/'T2.'!C9</f>
        <v>27.620221948212084</v>
      </c>
      <c r="H10" s="159">
        <f t="shared" si="1"/>
        <v>2.1828060666508442</v>
      </c>
    </row>
    <row r="11" spans="1:9" ht="24" customHeight="1" x14ac:dyDescent="0.25">
      <c r="A11" s="12" t="s">
        <v>31</v>
      </c>
      <c r="B11" s="13">
        <f>SUM(B12:B13)</f>
        <v>1533</v>
      </c>
      <c r="C11" s="13">
        <f>SUM(C12:C13)</f>
        <v>1417</v>
      </c>
      <c r="D11" s="13">
        <f>SUM(D12:D13)</f>
        <v>-116</v>
      </c>
      <c r="E11" s="16">
        <f t="shared" si="0"/>
        <v>-7.5668623613829027</v>
      </c>
      <c r="F11" s="23">
        <f>B11*100/'T2.'!B10</f>
        <v>26.196172248803826</v>
      </c>
      <c r="G11" s="23">
        <f>C11*100/'T2.'!C10</f>
        <v>25.330711476582053</v>
      </c>
      <c r="H11" s="23">
        <f t="shared" si="1"/>
        <v>-0.86546077222177331</v>
      </c>
    </row>
    <row r="12" spans="1:9" ht="24" customHeight="1" x14ac:dyDescent="0.25">
      <c r="A12" s="143" t="s">
        <v>81</v>
      </c>
      <c r="B12" s="150">
        <f>'[10]str 1'!$H$27</f>
        <v>1084</v>
      </c>
      <c r="C12" s="150">
        <f>'[11]1.1.'!$I$25</f>
        <v>998</v>
      </c>
      <c r="D12" s="150">
        <f>C12-B12</f>
        <v>-86</v>
      </c>
      <c r="E12" s="156">
        <f t="shared" si="0"/>
        <v>-7.9335793357933539</v>
      </c>
      <c r="F12" s="159">
        <f>B12*100/'T2.'!B11</f>
        <v>27.429149797570851</v>
      </c>
      <c r="G12" s="159">
        <f>C12*100/'T2.'!C11</f>
        <v>26.69876939539861</v>
      </c>
      <c r="H12" s="159">
        <f t="shared" si="1"/>
        <v>-0.73038040217224065</v>
      </c>
    </row>
    <row r="13" spans="1:9" ht="24" customHeight="1" x14ac:dyDescent="0.25">
      <c r="A13" s="11" t="s">
        <v>50</v>
      </c>
      <c r="B13" s="13">
        <f>'[12]str 1'!$H$27</f>
        <v>449</v>
      </c>
      <c r="C13" s="13">
        <f>'[13]1.1.'!$I$25</f>
        <v>419</v>
      </c>
      <c r="D13" s="13">
        <f>C13-B13</f>
        <v>-30</v>
      </c>
      <c r="E13" s="16">
        <f t="shared" si="0"/>
        <v>-6.6815144766146943</v>
      </c>
      <c r="F13" s="23">
        <f>B13*100/'T2.'!B12</f>
        <v>23.631578947368421</v>
      </c>
      <c r="G13" s="23">
        <f>C13*100/'T2.'!C12</f>
        <v>22.575431034482758</v>
      </c>
      <c r="H13" s="23">
        <f t="shared" si="1"/>
        <v>-1.0561479128856632</v>
      </c>
    </row>
    <row r="14" spans="1:9" ht="24" customHeight="1" x14ac:dyDescent="0.25">
      <c r="A14" s="149" t="s">
        <v>48</v>
      </c>
      <c r="B14" s="150">
        <f>'[14]str 1'!$H$27</f>
        <v>1073</v>
      </c>
      <c r="C14" s="150">
        <f>'[15]1.1.'!$I$25</f>
        <v>964</v>
      </c>
      <c r="D14" s="150">
        <f>C14-B14</f>
        <v>-109</v>
      </c>
      <c r="E14" s="156">
        <f t="shared" si="0"/>
        <v>-10.158434296365328</v>
      </c>
      <c r="F14" s="159">
        <f>B14*100/'T2.'!B13</f>
        <v>24.397453387903592</v>
      </c>
      <c r="G14" s="159">
        <f>C14*100/'T2.'!C13</f>
        <v>25.865307217601288</v>
      </c>
      <c r="H14" s="159">
        <f t="shared" si="1"/>
        <v>1.4678538296976953</v>
      </c>
    </row>
    <row r="15" spans="1:9" ht="24" customHeight="1" x14ac:dyDescent="0.25">
      <c r="A15" s="12" t="s">
        <v>49</v>
      </c>
      <c r="B15" s="13">
        <f>'[16]str 1'!$H$27</f>
        <v>754</v>
      </c>
      <c r="C15" s="13">
        <f>'[17]1.1.'!$I$25</f>
        <v>669</v>
      </c>
      <c r="D15" s="13">
        <f>C15-B15</f>
        <v>-85</v>
      </c>
      <c r="E15" s="16">
        <f t="shared" si="0"/>
        <v>-11.273209549071623</v>
      </c>
      <c r="F15" s="23">
        <f>B15*100/'T2.'!B14</f>
        <v>19.910219170847636</v>
      </c>
      <c r="G15" s="23">
        <f>C15*100/'T2.'!C14</f>
        <v>19.561403508771932</v>
      </c>
      <c r="H15" s="23">
        <f t="shared" si="1"/>
        <v>-0.34881566207570458</v>
      </c>
    </row>
    <row r="16" spans="1:9" ht="24" customHeight="1" x14ac:dyDescent="0.25">
      <c r="A16" s="149" t="s">
        <v>32</v>
      </c>
      <c r="B16" s="150">
        <f>SUM(B17:B18)</f>
        <v>2746</v>
      </c>
      <c r="C16" s="150">
        <f>SUM(C17:C18)</f>
        <v>2425</v>
      </c>
      <c r="D16" s="150">
        <f>SUM(D17:D18)</f>
        <v>-321</v>
      </c>
      <c r="E16" s="156">
        <f t="shared" si="0"/>
        <v>-11.689730517115805</v>
      </c>
      <c r="F16" s="159">
        <f>B16*100/'T2.'!B15</f>
        <v>27.728971018883168</v>
      </c>
      <c r="G16" s="159">
        <f>C16*100/'T2.'!C15</f>
        <v>29.93088126388546</v>
      </c>
      <c r="H16" s="159">
        <f t="shared" si="1"/>
        <v>2.201910245002292</v>
      </c>
    </row>
    <row r="17" spans="1:8" ht="24" customHeight="1" x14ac:dyDescent="0.25">
      <c r="A17" s="9" t="s">
        <v>81</v>
      </c>
      <c r="B17" s="13">
        <f>'[18]str 1'!$H$27</f>
        <v>1459</v>
      </c>
      <c r="C17" s="13">
        <f>'[19]1.1.'!$I$25</f>
        <v>1220</v>
      </c>
      <c r="D17" s="13">
        <f t="shared" ref="D17:D33" si="2">C17-B17</f>
        <v>-239</v>
      </c>
      <c r="E17" s="16">
        <f t="shared" si="0"/>
        <v>-16.381082933516112</v>
      </c>
      <c r="F17" s="23">
        <f>B17*100/'T2.'!B16</f>
        <v>29.866939611054249</v>
      </c>
      <c r="G17" s="23">
        <f>C17*100/'T2.'!C16</f>
        <v>32.215473989965673</v>
      </c>
      <c r="H17" s="23">
        <f t="shared" si="1"/>
        <v>2.3485343789114239</v>
      </c>
    </row>
    <row r="18" spans="1:8" ht="24" customHeight="1" x14ac:dyDescent="0.25">
      <c r="A18" s="152" t="s">
        <v>50</v>
      </c>
      <c r="B18" s="150">
        <f>'[20]str 1'!$H$27</f>
        <v>1287</v>
      </c>
      <c r="C18" s="150">
        <f>'[21]1.1.'!$I$25</f>
        <v>1205</v>
      </c>
      <c r="D18" s="150">
        <f t="shared" si="2"/>
        <v>-82</v>
      </c>
      <c r="E18" s="151">
        <f t="shared" si="0"/>
        <v>-6.3714063714063656</v>
      </c>
      <c r="F18" s="159">
        <f>B18*100/'T2.'!B17</f>
        <v>25.647668393782382</v>
      </c>
      <c r="G18" s="159">
        <f>C18*100/'T2.'!C17</f>
        <v>27.925840092699882</v>
      </c>
      <c r="H18" s="159">
        <f t="shared" si="1"/>
        <v>2.2781716989175003</v>
      </c>
    </row>
    <row r="19" spans="1:8" ht="24" customHeight="1" x14ac:dyDescent="0.25">
      <c r="A19" s="12" t="s">
        <v>33</v>
      </c>
      <c r="B19" s="13">
        <f>'[22]str 1'!$H$27</f>
        <v>721</v>
      </c>
      <c r="C19" s="13">
        <f>'[23]1.1.'!$I$25</f>
        <v>595</v>
      </c>
      <c r="D19" s="13">
        <f t="shared" si="2"/>
        <v>-126</v>
      </c>
      <c r="E19" s="14">
        <f t="shared" si="0"/>
        <v>-17.475728155339809</v>
      </c>
      <c r="F19" s="23">
        <f>B19*100/'T2.'!B18</f>
        <v>24.658002735978112</v>
      </c>
      <c r="G19" s="23">
        <f>C19*100/'T2.'!C18</f>
        <v>26.211453744493394</v>
      </c>
      <c r="H19" s="23">
        <f t="shared" si="1"/>
        <v>1.5534510085152817</v>
      </c>
    </row>
    <row r="20" spans="1:8" ht="24" customHeight="1" x14ac:dyDescent="0.25">
      <c r="A20" s="149" t="s">
        <v>34</v>
      </c>
      <c r="B20" s="150">
        <f>'[24]str 1'!$H$27</f>
        <v>550</v>
      </c>
      <c r="C20" s="150">
        <f>'[25]1.1.'!$I$25</f>
        <v>405</v>
      </c>
      <c r="D20" s="150">
        <f t="shared" si="2"/>
        <v>-145</v>
      </c>
      <c r="E20" s="151">
        <f t="shared" si="0"/>
        <v>-26.36363636363636</v>
      </c>
      <c r="F20" s="159">
        <f>B20*100/'T2.'!B19</f>
        <v>21.178282633808241</v>
      </c>
      <c r="G20" s="159">
        <f>C20*100/'T2.'!C19</f>
        <v>21.762493283181087</v>
      </c>
      <c r="H20" s="159">
        <f t="shared" si="1"/>
        <v>0.58421064937284584</v>
      </c>
    </row>
    <row r="21" spans="1:8" ht="24" customHeight="1" x14ac:dyDescent="0.25">
      <c r="A21" s="12" t="s">
        <v>35</v>
      </c>
      <c r="B21" s="13">
        <f>'[26]str 1'!$H$27</f>
        <v>566</v>
      </c>
      <c r="C21" s="13">
        <f>'[27]1.1.'!$I$25</f>
        <v>494</v>
      </c>
      <c r="D21" s="13">
        <f t="shared" si="2"/>
        <v>-72</v>
      </c>
      <c r="E21" s="14">
        <f t="shared" si="0"/>
        <v>-12.720848056537108</v>
      </c>
      <c r="F21" s="23">
        <f>B21*100/'T2.'!B20</f>
        <v>24.640835872877666</v>
      </c>
      <c r="G21" s="23">
        <f>C21*100/'T2.'!C20</f>
        <v>25.114387391967462</v>
      </c>
      <c r="H21" s="23">
        <f t="shared" si="1"/>
        <v>0.47355151908979565</v>
      </c>
    </row>
    <row r="22" spans="1:8" ht="24" customHeight="1" x14ac:dyDescent="0.25">
      <c r="A22" s="149" t="s">
        <v>36</v>
      </c>
      <c r="B22" s="150">
        <f>'[28]str 1'!$H$27</f>
        <v>471</v>
      </c>
      <c r="C22" s="150">
        <f>'[29]1.1.'!$I$25</f>
        <v>426</v>
      </c>
      <c r="D22" s="150">
        <f t="shared" si="2"/>
        <v>-45</v>
      </c>
      <c r="E22" s="151">
        <f t="shared" si="0"/>
        <v>-9.5541401273885356</v>
      </c>
      <c r="F22" s="159">
        <f>B22*100/'T2.'!B21</f>
        <v>21.130551816958278</v>
      </c>
      <c r="G22" s="159">
        <f>C22*100/'T2.'!C21</f>
        <v>21.936148300720905</v>
      </c>
      <c r="H22" s="159">
        <f t="shared" si="1"/>
        <v>0.80559648376262771</v>
      </c>
    </row>
    <row r="23" spans="1:8" ht="24" customHeight="1" x14ac:dyDescent="0.25">
      <c r="A23" s="12" t="s">
        <v>37</v>
      </c>
      <c r="B23" s="13">
        <f>'[30]str 1'!$H$27</f>
        <v>1769</v>
      </c>
      <c r="C23" s="13">
        <f>'[31]1.1.'!$I$25</f>
        <v>1605</v>
      </c>
      <c r="D23" s="13">
        <f t="shared" si="2"/>
        <v>-164</v>
      </c>
      <c r="E23" s="14">
        <f t="shared" si="0"/>
        <v>-9.2707744488411521</v>
      </c>
      <c r="F23" s="23">
        <f>B23*100/'T2.'!B22</f>
        <v>23.46153846153846</v>
      </c>
      <c r="G23" s="23">
        <f>C23*100/'T2.'!C22</f>
        <v>23.3488507419261</v>
      </c>
      <c r="H23" s="23">
        <f t="shared" si="1"/>
        <v>-0.11268771961236013</v>
      </c>
    </row>
    <row r="24" spans="1:8" ht="24" customHeight="1" x14ac:dyDescent="0.25">
      <c r="A24" s="149" t="s">
        <v>38</v>
      </c>
      <c r="B24" s="150">
        <f>'[32]str 1'!$H$27</f>
        <v>720</v>
      </c>
      <c r="C24" s="150">
        <f>'[33]1.1.'!$I$25</f>
        <v>635</v>
      </c>
      <c r="D24" s="150">
        <f t="shared" si="2"/>
        <v>-85</v>
      </c>
      <c r="E24" s="151">
        <f t="shared" si="0"/>
        <v>-11.805555555555557</v>
      </c>
      <c r="F24" s="159">
        <f>B24*100/'T2.'!B23</f>
        <v>19.758507135016465</v>
      </c>
      <c r="G24" s="159">
        <f>C24*100/'T2.'!C23</f>
        <v>22.025667707249394</v>
      </c>
      <c r="H24" s="159">
        <f t="shared" si="1"/>
        <v>2.2671605722329282</v>
      </c>
    </row>
    <row r="25" spans="1:8" ht="24" customHeight="1" x14ac:dyDescent="0.25">
      <c r="A25" s="12" t="s">
        <v>39</v>
      </c>
      <c r="B25" s="13">
        <f>'[34]str 1'!$H$27</f>
        <v>368</v>
      </c>
      <c r="C25" s="13">
        <f>'[35]1.1.'!$I$25</f>
        <v>348</v>
      </c>
      <c r="D25" s="13">
        <f t="shared" si="2"/>
        <v>-20</v>
      </c>
      <c r="E25" s="14">
        <f t="shared" si="0"/>
        <v>-5.4347826086956559</v>
      </c>
      <c r="F25" s="23">
        <f>B25*100/'T2.'!B24</f>
        <v>20.17543859649123</v>
      </c>
      <c r="G25" s="23">
        <f>C25*100/'T2.'!C24</f>
        <v>21.736414740787009</v>
      </c>
      <c r="H25" s="23">
        <f t="shared" si="1"/>
        <v>1.560976144295779</v>
      </c>
    </row>
    <row r="26" spans="1:8" ht="24" customHeight="1" x14ac:dyDescent="0.25">
      <c r="A26" s="149" t="s">
        <v>40</v>
      </c>
      <c r="B26" s="150">
        <f>'[36]str 1'!$H$27</f>
        <v>854</v>
      </c>
      <c r="C26" s="150">
        <f>'[37]1.1.'!$I$25</f>
        <v>720</v>
      </c>
      <c r="D26" s="150">
        <f t="shared" si="2"/>
        <v>-134</v>
      </c>
      <c r="E26" s="151">
        <f t="shared" si="0"/>
        <v>-15.69086651053864</v>
      </c>
      <c r="F26" s="159">
        <f>B26*100/'T2.'!B25</f>
        <v>23.604201216141515</v>
      </c>
      <c r="G26" s="159">
        <f>C26*100/'T2.'!C25</f>
        <v>23.944130362487527</v>
      </c>
      <c r="H26" s="159">
        <f t="shared" si="1"/>
        <v>0.33992914634601235</v>
      </c>
    </row>
    <row r="27" spans="1:8" ht="24" customHeight="1" x14ac:dyDescent="0.25">
      <c r="A27" s="12" t="s">
        <v>41</v>
      </c>
      <c r="B27" s="13">
        <f>'[38]str 1'!$H$27</f>
        <v>575</v>
      </c>
      <c r="C27" s="13">
        <f>'[39]1.1.'!$I$25</f>
        <v>565</v>
      </c>
      <c r="D27" s="13">
        <f t="shared" si="2"/>
        <v>-10</v>
      </c>
      <c r="E27" s="14">
        <f t="shared" si="0"/>
        <v>-1.7391304347826093</v>
      </c>
      <c r="F27" s="23">
        <f>B27*100/'T2.'!B26</f>
        <v>22.399688352162055</v>
      </c>
      <c r="G27" s="23">
        <f>C27*100/'T2.'!C26</f>
        <v>24.311531841652325</v>
      </c>
      <c r="H27" s="23">
        <f t="shared" si="1"/>
        <v>1.9118434894902698</v>
      </c>
    </row>
    <row r="28" spans="1:8" ht="24" customHeight="1" x14ac:dyDescent="0.25">
      <c r="A28" s="149" t="s">
        <v>42</v>
      </c>
      <c r="B28" s="150">
        <f>'[40]str 1'!$H$27</f>
        <v>391</v>
      </c>
      <c r="C28" s="150">
        <f>'[41]1.1.'!$I$25</f>
        <v>352</v>
      </c>
      <c r="D28" s="150">
        <f t="shared" si="2"/>
        <v>-39</v>
      </c>
      <c r="E28" s="151">
        <f t="shared" si="0"/>
        <v>-9.9744245524296673</v>
      </c>
      <c r="F28" s="159">
        <f>B28*100/'T2.'!B27</f>
        <v>22.798833819241981</v>
      </c>
      <c r="G28" s="159">
        <f>C28*100/'T2.'!C27</f>
        <v>24.37673130193906</v>
      </c>
      <c r="H28" s="159">
        <f t="shared" si="1"/>
        <v>1.5778974826970789</v>
      </c>
    </row>
    <row r="29" spans="1:8" ht="24" customHeight="1" x14ac:dyDescent="0.25">
      <c r="A29" s="12" t="s">
        <v>43</v>
      </c>
      <c r="B29" s="13">
        <f>'[42]str 1'!$H$27</f>
        <v>458</v>
      </c>
      <c r="C29" s="13">
        <f>'[43]1.1.'!$I$25</f>
        <v>410</v>
      </c>
      <c r="D29" s="13">
        <f t="shared" si="2"/>
        <v>-48</v>
      </c>
      <c r="E29" s="14">
        <f t="shared" si="0"/>
        <v>-10.480349344978166</v>
      </c>
      <c r="F29" s="23">
        <f>B29*100/'T2.'!B28</f>
        <v>24.986361156573924</v>
      </c>
      <c r="G29" s="23">
        <f>C29*100/'T2.'!C28</f>
        <v>25.339925834363413</v>
      </c>
      <c r="H29" s="23">
        <f t="shared" si="1"/>
        <v>0.35356467778948897</v>
      </c>
    </row>
    <row r="30" spans="1:8" ht="24" customHeight="1" x14ac:dyDescent="0.25">
      <c r="A30" s="149" t="s">
        <v>44</v>
      </c>
      <c r="B30" s="150">
        <f>'[44]str 1'!$H$27</f>
        <v>636</v>
      </c>
      <c r="C30" s="150">
        <f>'[45]1.1.'!$I$25</f>
        <v>540</v>
      </c>
      <c r="D30" s="150">
        <f t="shared" si="2"/>
        <v>-96</v>
      </c>
      <c r="E30" s="151">
        <f t="shared" si="0"/>
        <v>-15.094339622641513</v>
      </c>
      <c r="F30" s="159">
        <f>B30*100/'T2.'!B29</f>
        <v>26.054895534616961</v>
      </c>
      <c r="G30" s="159">
        <f>C30*100/'T2.'!C29</f>
        <v>26.302971261568437</v>
      </c>
      <c r="H30" s="159">
        <f t="shared" si="1"/>
        <v>0.24807572695147684</v>
      </c>
    </row>
    <row r="31" spans="1:8" ht="24" customHeight="1" x14ac:dyDescent="0.25">
      <c r="A31" s="12" t="s">
        <v>45</v>
      </c>
      <c r="B31" s="13">
        <f>'[46]str 1'!$H$27</f>
        <v>451</v>
      </c>
      <c r="C31" s="13">
        <f>'[47]1.1.'!$I$25</f>
        <v>406</v>
      </c>
      <c r="D31" s="13">
        <f t="shared" si="2"/>
        <v>-45</v>
      </c>
      <c r="E31" s="14">
        <f t="shared" si="0"/>
        <v>-9.9778270509977887</v>
      </c>
      <c r="F31" s="23">
        <f>B31*100/'T2.'!B30</f>
        <v>22.282608695652176</v>
      </c>
      <c r="G31" s="23">
        <f>C31*100/'T2.'!C30</f>
        <v>22.65625</v>
      </c>
      <c r="H31" s="23">
        <f t="shared" si="1"/>
        <v>0.37364130434782439</v>
      </c>
    </row>
    <row r="32" spans="1:8" ht="24" customHeight="1" x14ac:dyDescent="0.25">
      <c r="A32" s="149" t="s">
        <v>46</v>
      </c>
      <c r="B32" s="150">
        <f>'[48]str 1'!$H$27</f>
        <v>386</v>
      </c>
      <c r="C32" s="150">
        <f>'[49]1.1.'!$I$25</f>
        <v>350</v>
      </c>
      <c r="D32" s="150">
        <f t="shared" si="2"/>
        <v>-36</v>
      </c>
      <c r="E32" s="151">
        <f t="shared" si="0"/>
        <v>-9.326424870466326</v>
      </c>
      <c r="F32" s="159">
        <f>B32*100/'T2.'!B31</f>
        <v>21.857304643261607</v>
      </c>
      <c r="G32" s="159">
        <f>C32*100/'T2.'!C31</f>
        <v>23.333333333333332</v>
      </c>
      <c r="H32" s="159">
        <f t="shared" si="1"/>
        <v>1.4760286900717254</v>
      </c>
    </row>
    <row r="33" spans="1:8" ht="24" customHeight="1" x14ac:dyDescent="0.25">
      <c r="A33" s="12" t="s">
        <v>47</v>
      </c>
      <c r="B33" s="13">
        <f>'[50]str 1'!$H$27</f>
        <v>572</v>
      </c>
      <c r="C33" s="13">
        <f>'[51]1.1.'!$I$25</f>
        <v>518</v>
      </c>
      <c r="D33" s="13">
        <f t="shared" si="2"/>
        <v>-54</v>
      </c>
      <c r="E33" s="14">
        <f t="shared" si="0"/>
        <v>-9.44055944055944</v>
      </c>
      <c r="F33" s="23">
        <f>B33*100/'T2.'!B32</f>
        <v>23.139158576051781</v>
      </c>
      <c r="G33" s="23">
        <f>C33*100/'T2.'!C32</f>
        <v>24.003707136237256</v>
      </c>
      <c r="H33" s="23">
        <f t="shared" si="1"/>
        <v>0.86454856018547588</v>
      </c>
    </row>
    <row r="34" spans="1:8" ht="21.6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17823</v>
      </c>
      <c r="C35" s="2">
        <f>SUM(C19:C33)+C16+C15+C14+C11+C8</f>
        <v>15589</v>
      </c>
      <c r="D35" s="2">
        <f>SUM(D19:D33)+D16+D15+D14+D11+D8</f>
        <v>-2234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55DE1583-7780-4ABC-9F73-9C24CEDE6E74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ignoredErrors>
    <ignoredError sqref="D11:D16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Arkusz29">
    <tabColor rgb="FF047F44"/>
    <pageSetUpPr fitToPage="1"/>
  </sheetPr>
  <dimension ref="A1:I35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7" width="12.6640625" style="1" customWidth="1"/>
    <col min="8" max="8" width="14.88671875" style="1" customWidth="1"/>
    <col min="9" max="9" width="18.33203125" style="1" customWidth="1"/>
    <col min="10" max="16384" width="9.109375" style="1"/>
  </cols>
  <sheetData>
    <row r="1" spans="1:9" ht="45" customHeight="1" x14ac:dyDescent="0.25">
      <c r="A1" s="244" t="s">
        <v>117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37.5" customHeight="1" x14ac:dyDescent="0.25">
      <c r="A3" s="247"/>
      <c r="B3" s="241" t="s">
        <v>60</v>
      </c>
      <c r="C3" s="248"/>
      <c r="D3" s="248"/>
      <c r="E3" s="242"/>
      <c r="F3" s="249" t="s">
        <v>61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57">
        <f>B4</f>
        <v>2020</v>
      </c>
      <c r="G4" s="157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[2]T46!$G$18</f>
        <v>515776</v>
      </c>
      <c r="C5" s="219">
        <f>'[3]TAB 2'!$P$12</f>
        <v>506454</v>
      </c>
      <c r="D5" s="219">
        <f>C5-B5</f>
        <v>-9322</v>
      </c>
      <c r="E5" s="220">
        <f>C5*100/B5-100</f>
        <v>-1.8073737436406532</v>
      </c>
      <c r="F5" s="17">
        <f>B5*100/'T2.'!B4</f>
        <v>49.289012568422983</v>
      </c>
      <c r="G5" s="17">
        <f>C5*100/'T2.'!C4</f>
        <v>56.57420719099467</v>
      </c>
      <c r="H5" s="17">
        <f>G5-F5</f>
        <v>7.2851946225716873</v>
      </c>
    </row>
    <row r="6" spans="1:9" ht="24" customHeight="1" x14ac:dyDescent="0.25">
      <c r="A6" s="141" t="s">
        <v>2</v>
      </c>
      <c r="B6" s="147">
        <f>'[4]str 1'!$H$26</f>
        <v>40683</v>
      </c>
      <c r="C6" s="147">
        <f>'[5]1.1.'!$I$24</f>
        <v>38214</v>
      </c>
      <c r="D6" s="147">
        <f>C6-B6</f>
        <v>-2469</v>
      </c>
      <c r="E6" s="148">
        <f>C6*100/B6-100</f>
        <v>-6.0688739768453672</v>
      </c>
      <c r="F6" s="158">
        <f>B6*100/'T2.'!B5</f>
        <v>55.364579080591163</v>
      </c>
      <c r="G6" s="158">
        <f>C6*100/'T2.'!C5</f>
        <v>61.773977142302904</v>
      </c>
      <c r="H6" s="158">
        <f>G6-F6</f>
        <v>6.409398061711741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3455</v>
      </c>
      <c r="C8" s="150">
        <f>SUM(C9:C10)</f>
        <v>2760</v>
      </c>
      <c r="D8" s="150">
        <f>SUM(D9:D10)</f>
        <v>-695</v>
      </c>
      <c r="E8" s="156">
        <f t="shared" ref="E8:E33" si="0">C8*100/B8-100</f>
        <v>-20.115774240231545</v>
      </c>
      <c r="F8" s="159">
        <f>B8*100/'T2.'!B7</f>
        <v>42.913923736181843</v>
      </c>
      <c r="G8" s="159">
        <f>C8*100/'T2.'!C7</f>
        <v>48.218029350104821</v>
      </c>
      <c r="H8" s="159">
        <f t="shared" ref="H8:H33" si="1">G8-F8</f>
        <v>5.3041056139229781</v>
      </c>
    </row>
    <row r="9" spans="1:9" ht="24" customHeight="1" x14ac:dyDescent="0.25">
      <c r="A9" s="9" t="s">
        <v>81</v>
      </c>
      <c r="B9" s="15">
        <f>'[6]str 1'!$H$26</f>
        <v>2506</v>
      </c>
      <c r="C9" s="15">
        <f>'[7]1.1.'!$I$24</f>
        <v>1950</v>
      </c>
      <c r="D9" s="15">
        <f>C9-B9</f>
        <v>-556</v>
      </c>
      <c r="E9" s="16">
        <f t="shared" si="0"/>
        <v>-22.186751795690341</v>
      </c>
      <c r="F9" s="23">
        <f>B9*100/'T2.'!B8</f>
        <v>43.043627619374789</v>
      </c>
      <c r="G9" s="23">
        <f>C9*100/'T2.'!C8</f>
        <v>47.537786445636272</v>
      </c>
      <c r="H9" s="23">
        <f t="shared" si="1"/>
        <v>4.4941588262614829</v>
      </c>
    </row>
    <row r="10" spans="1:9" ht="24" customHeight="1" x14ac:dyDescent="0.25">
      <c r="A10" s="152" t="s">
        <v>50</v>
      </c>
      <c r="B10" s="150">
        <f>'[8]str 1'!$H$26</f>
        <v>949</v>
      </c>
      <c r="C10" s="150">
        <f>'[9]1.1.'!$I$24</f>
        <v>810</v>
      </c>
      <c r="D10" s="150">
        <f>C10-B10</f>
        <v>-139</v>
      </c>
      <c r="E10" s="156">
        <f t="shared" si="0"/>
        <v>-14.646996838777667</v>
      </c>
      <c r="F10" s="159">
        <f>B10*100/'T2.'!B9</f>
        <v>42.57514580529385</v>
      </c>
      <c r="G10" s="159">
        <f>C10*100/'T2.'!C9</f>
        <v>49.9383477188656</v>
      </c>
      <c r="H10" s="159">
        <f t="shared" si="1"/>
        <v>7.3632019135717499</v>
      </c>
    </row>
    <row r="11" spans="1:9" ht="24" customHeight="1" x14ac:dyDescent="0.25">
      <c r="A11" s="12" t="s">
        <v>31</v>
      </c>
      <c r="B11" s="13">
        <f>SUM(B12:B13)</f>
        <v>3165</v>
      </c>
      <c r="C11" s="13">
        <f>SUM(C12:C13)</f>
        <v>3657</v>
      </c>
      <c r="D11" s="13">
        <f>SUM(D12:D13)</f>
        <v>492</v>
      </c>
      <c r="E11" s="16">
        <f t="shared" si="0"/>
        <v>15.545023696682463</v>
      </c>
      <c r="F11" s="23">
        <f>B11*100/'T2.'!B10</f>
        <v>54.084073820915926</v>
      </c>
      <c r="G11" s="23">
        <f>C11*100/'T2.'!C10</f>
        <v>65.37361458705756</v>
      </c>
      <c r="H11" s="23">
        <f t="shared" si="1"/>
        <v>11.289540766141634</v>
      </c>
    </row>
    <row r="12" spans="1:9" ht="24" customHeight="1" x14ac:dyDescent="0.25">
      <c r="A12" s="143" t="s">
        <v>81</v>
      </c>
      <c r="B12" s="150">
        <f>'[10]str 1'!$H$26</f>
        <v>2034</v>
      </c>
      <c r="C12" s="150">
        <f>'[11]1.1.'!$I$24</f>
        <v>2410</v>
      </c>
      <c r="D12" s="150">
        <f>C12-B12</f>
        <v>376</v>
      </c>
      <c r="E12" s="156">
        <f t="shared" si="0"/>
        <v>18.485742379547688</v>
      </c>
      <c r="F12" s="159">
        <f>B12*100/'T2.'!B11</f>
        <v>51.467611336032391</v>
      </c>
      <c r="G12" s="159">
        <f>C12*100/'T2.'!C11</f>
        <v>64.472980203317277</v>
      </c>
      <c r="H12" s="159">
        <f t="shared" si="1"/>
        <v>13.005368867284886</v>
      </c>
    </row>
    <row r="13" spans="1:9" ht="24" customHeight="1" x14ac:dyDescent="0.25">
      <c r="A13" s="11" t="s">
        <v>50</v>
      </c>
      <c r="B13" s="13">
        <f>'[12]str 1'!$H$26</f>
        <v>1131</v>
      </c>
      <c r="C13" s="13">
        <f>'[13]1.1.'!$I$24</f>
        <v>1247</v>
      </c>
      <c r="D13" s="13">
        <f>C13-B13</f>
        <v>116</v>
      </c>
      <c r="E13" s="16">
        <f t="shared" si="0"/>
        <v>10.256410256410263</v>
      </c>
      <c r="F13" s="23">
        <f>B13*100/'T2.'!B12</f>
        <v>59.526315789473685</v>
      </c>
      <c r="G13" s="23">
        <f>C13*100/'T2.'!C12</f>
        <v>67.1875</v>
      </c>
      <c r="H13" s="23">
        <f t="shared" si="1"/>
        <v>7.661184210526315</v>
      </c>
    </row>
    <row r="14" spans="1:9" ht="24" customHeight="1" x14ac:dyDescent="0.25">
      <c r="A14" s="149" t="s">
        <v>48</v>
      </c>
      <c r="B14" s="150">
        <f>'[14]str 1'!$H$26</f>
        <v>2313</v>
      </c>
      <c r="C14" s="150">
        <f>'[15]1.1.'!$I$24</f>
        <v>2117</v>
      </c>
      <c r="D14" s="150">
        <f>C14-B14</f>
        <v>-196</v>
      </c>
      <c r="E14" s="156">
        <f t="shared" si="0"/>
        <v>-8.4738434932987445</v>
      </c>
      <c r="F14" s="159">
        <f>B14*100/'T2.'!B13</f>
        <v>52.592087312414733</v>
      </c>
      <c r="G14" s="159">
        <f>C14*100/'T2.'!C13</f>
        <v>56.801717198819425</v>
      </c>
      <c r="H14" s="159">
        <f t="shared" si="1"/>
        <v>4.2096298864046915</v>
      </c>
    </row>
    <row r="15" spans="1:9" ht="24" customHeight="1" x14ac:dyDescent="0.25">
      <c r="A15" s="12" t="s">
        <v>49</v>
      </c>
      <c r="B15" s="13">
        <f>'[16]str 1'!$H$26</f>
        <v>1888</v>
      </c>
      <c r="C15" s="13">
        <f>'[17]1.1.'!$I$24</f>
        <v>1898</v>
      </c>
      <c r="D15" s="13">
        <f>C15-B15</f>
        <v>10</v>
      </c>
      <c r="E15" s="16">
        <f t="shared" si="0"/>
        <v>0.52966101694914869</v>
      </c>
      <c r="F15" s="23">
        <f>B15*100/'T2.'!B14</f>
        <v>49.854766305782938</v>
      </c>
      <c r="G15" s="23">
        <f>C15*100/'T2.'!C14</f>
        <v>55.497076023391813</v>
      </c>
      <c r="H15" s="23">
        <f t="shared" si="1"/>
        <v>5.6423097176088746</v>
      </c>
    </row>
    <row r="16" spans="1:9" ht="24" customHeight="1" x14ac:dyDescent="0.25">
      <c r="A16" s="149" t="s">
        <v>32</v>
      </c>
      <c r="B16" s="150">
        <f>SUM(B17:B18)</f>
        <v>6590</v>
      </c>
      <c r="C16" s="150">
        <f>SUM(C17:C18)</f>
        <v>5931</v>
      </c>
      <c r="D16" s="150">
        <f>SUM(D17:D18)</f>
        <v>-659</v>
      </c>
      <c r="E16" s="156">
        <f t="shared" si="0"/>
        <v>-10</v>
      </c>
      <c r="F16" s="159">
        <f>B16*100/'T2.'!B15</f>
        <v>66.545491265273157</v>
      </c>
      <c r="G16" s="159">
        <f>C16*100/'T2.'!C15</f>
        <v>73.204147124166866</v>
      </c>
      <c r="H16" s="159">
        <f t="shared" si="1"/>
        <v>6.6586558588937095</v>
      </c>
    </row>
    <row r="17" spans="1:8" ht="24" customHeight="1" x14ac:dyDescent="0.25">
      <c r="A17" s="9" t="s">
        <v>81</v>
      </c>
      <c r="B17" s="13">
        <f>'[18]str 1'!$H$26</f>
        <v>3075</v>
      </c>
      <c r="C17" s="13">
        <f>'[19]1.1.'!$I$24</f>
        <v>2727</v>
      </c>
      <c r="D17" s="13">
        <f t="shared" ref="D17:D33" si="2">C17-B17</f>
        <v>-348</v>
      </c>
      <c r="E17" s="16">
        <f t="shared" si="0"/>
        <v>-11.317073170731703</v>
      </c>
      <c r="F17" s="23">
        <f>B17*100/'T2.'!B16</f>
        <v>62.947799385875129</v>
      </c>
      <c r="G17" s="23">
        <f>C17*100/'T2.'!C16</f>
        <v>72.009506205439664</v>
      </c>
      <c r="H17" s="23">
        <f t="shared" si="1"/>
        <v>9.0617068195645345</v>
      </c>
    </row>
    <row r="18" spans="1:8" ht="24" customHeight="1" x14ac:dyDescent="0.25">
      <c r="A18" s="152" t="s">
        <v>50</v>
      </c>
      <c r="B18" s="150">
        <f>'[20]str 1'!$H$26</f>
        <v>3515</v>
      </c>
      <c r="C18" s="150">
        <f>'[21]1.1.'!$I$24</f>
        <v>3204</v>
      </c>
      <c r="D18" s="150">
        <f t="shared" si="2"/>
        <v>-311</v>
      </c>
      <c r="E18" s="151">
        <f t="shared" si="0"/>
        <v>-8.8477951635846352</v>
      </c>
      <c r="F18" s="159">
        <f>B18*100/'T2.'!B17</f>
        <v>70.04782781984855</v>
      </c>
      <c r="G18" s="159">
        <f>C18*100/'T2.'!C17</f>
        <v>74.252607184241015</v>
      </c>
      <c r="H18" s="159">
        <f t="shared" si="1"/>
        <v>4.2047793643924649</v>
      </c>
    </row>
    <row r="19" spans="1:8" ht="24" customHeight="1" x14ac:dyDescent="0.25">
      <c r="A19" s="12" t="s">
        <v>33</v>
      </c>
      <c r="B19" s="13">
        <f>'[22]str 1'!$H$26</f>
        <v>1642</v>
      </c>
      <c r="C19" s="13">
        <f>'[23]1.1.'!$I$24</f>
        <v>1416</v>
      </c>
      <c r="D19" s="13">
        <f t="shared" si="2"/>
        <v>-226</v>
      </c>
      <c r="E19" s="14">
        <f t="shared" si="0"/>
        <v>-13.763702801461633</v>
      </c>
      <c r="F19" s="23">
        <f>B19*100/'T2.'!B18</f>
        <v>56.155950752393984</v>
      </c>
      <c r="G19" s="23">
        <f>C19*100/'T2.'!C18</f>
        <v>62.378854625550659</v>
      </c>
      <c r="H19" s="23">
        <f t="shared" si="1"/>
        <v>6.2229038731566746</v>
      </c>
    </row>
    <row r="20" spans="1:8" ht="24" customHeight="1" x14ac:dyDescent="0.25">
      <c r="A20" s="149" t="s">
        <v>34</v>
      </c>
      <c r="B20" s="150">
        <f>'[24]str 1'!$H$26</f>
        <v>1301</v>
      </c>
      <c r="C20" s="150">
        <f>'[25]1.1.'!$I$24</f>
        <v>1033</v>
      </c>
      <c r="D20" s="150">
        <f t="shared" si="2"/>
        <v>-268</v>
      </c>
      <c r="E20" s="151">
        <f t="shared" si="0"/>
        <v>-20.599538816295151</v>
      </c>
      <c r="F20" s="159">
        <f>B20*100/'T2.'!B19</f>
        <v>50.096264921062762</v>
      </c>
      <c r="G20" s="159">
        <f>C20*100/'T2.'!C19</f>
        <v>55.507791509940894</v>
      </c>
      <c r="H20" s="159">
        <f t="shared" si="1"/>
        <v>5.4115265888781323</v>
      </c>
    </row>
    <row r="21" spans="1:8" ht="24" customHeight="1" x14ac:dyDescent="0.25">
      <c r="A21" s="12" t="s">
        <v>35</v>
      </c>
      <c r="B21" s="13">
        <f>'[26]str 1'!$H$26</f>
        <v>1331</v>
      </c>
      <c r="C21" s="13">
        <f>'[27]1.1.'!$I$24</f>
        <v>1218</v>
      </c>
      <c r="D21" s="13">
        <f t="shared" si="2"/>
        <v>-113</v>
      </c>
      <c r="E21" s="14">
        <f t="shared" si="0"/>
        <v>-8.4898572501878249</v>
      </c>
      <c r="F21" s="23">
        <f>B21*100/'T2.'!B20</f>
        <v>57.945145842403136</v>
      </c>
      <c r="G21" s="23">
        <f>C21*100/'T2.'!C20</f>
        <v>61.921708185053383</v>
      </c>
      <c r="H21" s="23">
        <f t="shared" si="1"/>
        <v>3.9765623426502472</v>
      </c>
    </row>
    <row r="22" spans="1:8" ht="24" customHeight="1" x14ac:dyDescent="0.25">
      <c r="A22" s="149" t="s">
        <v>36</v>
      </c>
      <c r="B22" s="150">
        <f>'[28]str 1'!$H$26</f>
        <v>1252</v>
      </c>
      <c r="C22" s="150">
        <f>'[29]1.1.'!$I$24</f>
        <v>1296</v>
      </c>
      <c r="D22" s="150">
        <f t="shared" si="2"/>
        <v>44</v>
      </c>
      <c r="E22" s="151">
        <f t="shared" si="0"/>
        <v>3.5143769968051117</v>
      </c>
      <c r="F22" s="159">
        <f>B22*100/'T2.'!B21</f>
        <v>56.168685509196948</v>
      </c>
      <c r="G22" s="159">
        <f>C22*100/'T2.'!C21</f>
        <v>66.73532440782698</v>
      </c>
      <c r="H22" s="159">
        <f t="shared" si="1"/>
        <v>10.566638898630032</v>
      </c>
    </row>
    <row r="23" spans="1:8" ht="24" customHeight="1" x14ac:dyDescent="0.25">
      <c r="A23" s="12" t="s">
        <v>37</v>
      </c>
      <c r="B23" s="13">
        <f>'[30]str 1'!$H$26</f>
        <v>4165</v>
      </c>
      <c r="C23" s="13">
        <f>'[31]1.1.'!$I$24</f>
        <v>4367</v>
      </c>
      <c r="D23" s="13">
        <f t="shared" si="2"/>
        <v>202</v>
      </c>
      <c r="E23" s="14">
        <f t="shared" si="0"/>
        <v>4.8499399759903952</v>
      </c>
      <c r="F23" s="23">
        <f>B23*100/'T2.'!B22</f>
        <v>55.238726790450926</v>
      </c>
      <c r="G23" s="23">
        <f>C23*100/'T2.'!C22</f>
        <v>63.529240616816992</v>
      </c>
      <c r="H23" s="23">
        <f t="shared" si="1"/>
        <v>8.290513826366066</v>
      </c>
    </row>
    <row r="24" spans="1:8" ht="24" customHeight="1" x14ac:dyDescent="0.25">
      <c r="A24" s="149" t="s">
        <v>38</v>
      </c>
      <c r="B24" s="150">
        <f>'[32]str 1'!$H$26</f>
        <v>2169</v>
      </c>
      <c r="C24" s="150">
        <f>'[33]1.1.'!$I$24</f>
        <v>1776</v>
      </c>
      <c r="D24" s="150">
        <f t="shared" si="2"/>
        <v>-393</v>
      </c>
      <c r="E24" s="151">
        <f t="shared" si="0"/>
        <v>-18.118948824343022</v>
      </c>
      <c r="F24" s="159">
        <f>B24*100/'T2.'!B23</f>
        <v>59.522502744237102</v>
      </c>
      <c r="G24" s="159">
        <f>C24*100/'T2.'!C23</f>
        <v>61.602497398543186</v>
      </c>
      <c r="H24" s="159">
        <f t="shared" si="1"/>
        <v>2.0799946543060841</v>
      </c>
    </row>
    <row r="25" spans="1:8" ht="24" customHeight="1" x14ac:dyDescent="0.25">
      <c r="A25" s="12" t="s">
        <v>39</v>
      </c>
      <c r="B25" s="13">
        <f>'[34]str 1'!$H$26</f>
        <v>984</v>
      </c>
      <c r="C25" s="13">
        <f>'[35]1.1.'!$I$24</f>
        <v>959</v>
      </c>
      <c r="D25" s="13">
        <f t="shared" si="2"/>
        <v>-25</v>
      </c>
      <c r="E25" s="14">
        <f t="shared" si="0"/>
        <v>-2.5406504065040707</v>
      </c>
      <c r="F25" s="23">
        <f>B25*100/'T2.'!B24</f>
        <v>53.94736842105263</v>
      </c>
      <c r="G25" s="23">
        <f>C25*100/'T2.'!C24</f>
        <v>59.900062460961898</v>
      </c>
      <c r="H25" s="23">
        <f t="shared" si="1"/>
        <v>5.952694039909268</v>
      </c>
    </row>
    <row r="26" spans="1:8" ht="24" customHeight="1" x14ac:dyDescent="0.25">
      <c r="A26" s="149" t="s">
        <v>40</v>
      </c>
      <c r="B26" s="150">
        <f>'[36]str 1'!$H$26</f>
        <v>1859</v>
      </c>
      <c r="C26" s="150">
        <f>'[37]1.1.'!$I$24</f>
        <v>1830</v>
      </c>
      <c r="D26" s="150">
        <f t="shared" si="2"/>
        <v>-29</v>
      </c>
      <c r="E26" s="151">
        <f t="shared" si="0"/>
        <v>-1.5599784830554029</v>
      </c>
      <c r="F26" s="159">
        <f>B26*100/'T2.'!B25</f>
        <v>51.38197899391929</v>
      </c>
      <c r="G26" s="159">
        <f>C26*100/'T2.'!C25</f>
        <v>60.857998004655805</v>
      </c>
      <c r="H26" s="159">
        <f t="shared" si="1"/>
        <v>9.4760190107365148</v>
      </c>
    </row>
    <row r="27" spans="1:8" ht="24" customHeight="1" x14ac:dyDescent="0.25">
      <c r="A27" s="12" t="s">
        <v>41</v>
      </c>
      <c r="B27" s="13">
        <f>'[38]str 1'!$H$26</f>
        <v>1798</v>
      </c>
      <c r="C27" s="13">
        <f>'[39]1.1.'!$I$24</f>
        <v>1659</v>
      </c>
      <c r="D27" s="13">
        <f t="shared" si="2"/>
        <v>-139</v>
      </c>
      <c r="E27" s="14">
        <f t="shared" si="0"/>
        <v>-7.7308120133481708</v>
      </c>
      <c r="F27" s="23">
        <f>B27*100/'T2.'!B26</f>
        <v>70.042851577717173</v>
      </c>
      <c r="G27" s="23">
        <f>C27*100/'T2.'!C26</f>
        <v>71.385542168674704</v>
      </c>
      <c r="H27" s="23">
        <f t="shared" si="1"/>
        <v>1.3426905909575311</v>
      </c>
    </row>
    <row r="28" spans="1:8" ht="24" customHeight="1" x14ac:dyDescent="0.25">
      <c r="A28" s="149" t="s">
        <v>42</v>
      </c>
      <c r="B28" s="150">
        <f>'[40]str 1'!$H$26</f>
        <v>999</v>
      </c>
      <c r="C28" s="150">
        <f>'[41]1.1.'!$I$24</f>
        <v>847</v>
      </c>
      <c r="D28" s="150">
        <f t="shared" si="2"/>
        <v>-152</v>
      </c>
      <c r="E28" s="151">
        <f t="shared" si="0"/>
        <v>-15.21521521521521</v>
      </c>
      <c r="F28" s="159">
        <f>B28*100/'T2.'!B27</f>
        <v>58.250728862973759</v>
      </c>
      <c r="G28" s="159">
        <f>C28*100/'T2.'!C27</f>
        <v>58.656509695290858</v>
      </c>
      <c r="H28" s="159">
        <f t="shared" si="1"/>
        <v>0.40578083231709883</v>
      </c>
    </row>
    <row r="29" spans="1:8" ht="24" customHeight="1" x14ac:dyDescent="0.25">
      <c r="A29" s="12" t="s">
        <v>43</v>
      </c>
      <c r="B29" s="13">
        <f>'[42]str 1'!$H$26</f>
        <v>1037</v>
      </c>
      <c r="C29" s="13">
        <f>'[43]1.1.'!$I$24</f>
        <v>994</v>
      </c>
      <c r="D29" s="13">
        <f t="shared" si="2"/>
        <v>-43</v>
      </c>
      <c r="E29" s="14">
        <f t="shared" si="0"/>
        <v>-4.1465766634522652</v>
      </c>
      <c r="F29" s="23">
        <f>B29*100/'T2.'!B28</f>
        <v>56.573922531369341</v>
      </c>
      <c r="G29" s="23">
        <f>C29*100/'T2.'!C28</f>
        <v>61.433868974042028</v>
      </c>
      <c r="H29" s="23">
        <f t="shared" si="1"/>
        <v>4.8599464426726868</v>
      </c>
    </row>
    <row r="30" spans="1:8" ht="24" customHeight="1" x14ac:dyDescent="0.25">
      <c r="A30" s="149" t="s">
        <v>44</v>
      </c>
      <c r="B30" s="150">
        <f>'[44]str 1'!$H$26</f>
        <v>1265</v>
      </c>
      <c r="C30" s="150">
        <f>'[45]1.1.'!$I$24</f>
        <v>1125</v>
      </c>
      <c r="D30" s="150">
        <f t="shared" si="2"/>
        <v>-140</v>
      </c>
      <c r="E30" s="151">
        <f t="shared" si="0"/>
        <v>-11.067193675889328</v>
      </c>
      <c r="F30" s="159">
        <f>B30*100/'T2.'!B29</f>
        <v>51.823023351085624</v>
      </c>
      <c r="G30" s="159">
        <f>C30*100/'T2.'!C29</f>
        <v>54.797856794934241</v>
      </c>
      <c r="H30" s="159">
        <f t="shared" si="1"/>
        <v>2.9748334438486168</v>
      </c>
    </row>
    <row r="31" spans="1:8" ht="24" customHeight="1" x14ac:dyDescent="0.25">
      <c r="A31" s="12" t="s">
        <v>45</v>
      </c>
      <c r="B31" s="13">
        <f>'[46]str 1'!$H$26</f>
        <v>1082</v>
      </c>
      <c r="C31" s="13">
        <f>'[47]1.1.'!$I$24</f>
        <v>1055</v>
      </c>
      <c r="D31" s="13">
        <f t="shared" si="2"/>
        <v>-27</v>
      </c>
      <c r="E31" s="14">
        <f t="shared" si="0"/>
        <v>-2.4953789279112755</v>
      </c>
      <c r="F31" s="23">
        <f>B31*100/'T2.'!B30</f>
        <v>53.458498023715414</v>
      </c>
      <c r="G31" s="23">
        <f>C31*100/'T2.'!C30</f>
        <v>58.872767857142854</v>
      </c>
      <c r="H31" s="23">
        <f t="shared" si="1"/>
        <v>5.4142698334274399</v>
      </c>
    </row>
    <row r="32" spans="1:8" ht="24" customHeight="1" x14ac:dyDescent="0.25">
      <c r="A32" s="149" t="s">
        <v>46</v>
      </c>
      <c r="B32" s="150">
        <f>'[48]str 1'!$H$26</f>
        <v>1082</v>
      </c>
      <c r="C32" s="150">
        <f>'[49]1.1.'!$I$24</f>
        <v>1036</v>
      </c>
      <c r="D32" s="150">
        <f t="shared" si="2"/>
        <v>-46</v>
      </c>
      <c r="E32" s="151">
        <f t="shared" si="0"/>
        <v>-4.2513863216266117</v>
      </c>
      <c r="F32" s="159">
        <f>B32*100/'T2.'!B31</f>
        <v>61.268403171007925</v>
      </c>
      <c r="G32" s="159">
        <f>C32*100/'T2.'!C31</f>
        <v>69.066666666666663</v>
      </c>
      <c r="H32" s="159">
        <f t="shared" si="1"/>
        <v>7.7982634956587376</v>
      </c>
    </row>
    <row r="33" spans="1:8" ht="24" customHeight="1" x14ac:dyDescent="0.25">
      <c r="A33" s="12" t="s">
        <v>47</v>
      </c>
      <c r="B33" s="13">
        <f>'[50]str 1'!$H$26</f>
        <v>1306</v>
      </c>
      <c r="C33" s="13">
        <f>'[51]1.1.'!$I$24</f>
        <v>1240</v>
      </c>
      <c r="D33" s="13">
        <f t="shared" si="2"/>
        <v>-66</v>
      </c>
      <c r="E33" s="14">
        <f t="shared" si="0"/>
        <v>-5.0535987748851454</v>
      </c>
      <c r="F33" s="23">
        <f>B33*100/'T2.'!B32</f>
        <v>52.831715210355988</v>
      </c>
      <c r="G33" s="23">
        <f>C33*100/'T2.'!C32</f>
        <v>57.46061167747915</v>
      </c>
      <c r="H33" s="23">
        <f t="shared" si="1"/>
        <v>4.6288964671231625</v>
      </c>
    </row>
    <row r="34" spans="1:8" ht="21.6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40683</v>
      </c>
      <c r="C35" s="2">
        <f>SUM(C19:C33)+C16+C15+C14+C11+C8</f>
        <v>38214</v>
      </c>
      <c r="D35" s="2">
        <f>SUM(D19:D33)+D16+D15+D14+D11+D8</f>
        <v>-2469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298F5B5D-C2C6-4BFE-AA70-D2E5F4546032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ignoredErrors>
    <ignoredError sqref="D11:D16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Arkusz53">
    <tabColor rgb="FF047F44"/>
    <pageSetUpPr fitToPage="1"/>
  </sheetPr>
  <dimension ref="A1:I35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5" width="12.6640625" style="1" customWidth="1"/>
    <col min="6" max="7" width="13" style="1" customWidth="1"/>
    <col min="8" max="8" width="16" style="1" customWidth="1"/>
    <col min="9" max="9" width="18.33203125" style="1" customWidth="1"/>
    <col min="10" max="16384" width="9.109375" style="1"/>
  </cols>
  <sheetData>
    <row r="1" spans="1:9" ht="61.5" customHeight="1" x14ac:dyDescent="0.25">
      <c r="A1" s="244" t="s">
        <v>118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69" customHeight="1" x14ac:dyDescent="0.25">
      <c r="A3" s="247"/>
      <c r="B3" s="250" t="s">
        <v>66</v>
      </c>
      <c r="C3" s="248"/>
      <c r="D3" s="248"/>
      <c r="E3" s="242"/>
      <c r="F3" s="249" t="s">
        <v>67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57">
        <f>B4</f>
        <v>2020</v>
      </c>
      <c r="G4" s="157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[2]T46!$L$18</f>
        <v>55669</v>
      </c>
      <c r="C5" s="219">
        <f>'[3]TAB 2'!$U$12</f>
        <v>60973</v>
      </c>
      <c r="D5" s="219">
        <f>C5-B5</f>
        <v>5304</v>
      </c>
      <c r="E5" s="220">
        <f>C5*100/B5-100</f>
        <v>9.527744346045381</v>
      </c>
      <c r="F5" s="17">
        <f>B5*100/'T2.'!B4</f>
        <v>5.3198870065135626</v>
      </c>
      <c r="G5" s="17">
        <f>C5*100/'T2.'!C4</f>
        <v>6.8110808386477704</v>
      </c>
      <c r="H5" s="17">
        <f>G5-F5</f>
        <v>1.4911938321342078</v>
      </c>
    </row>
    <row r="6" spans="1:9" ht="24" customHeight="1" x14ac:dyDescent="0.25">
      <c r="A6" s="141" t="s">
        <v>2</v>
      </c>
      <c r="B6" s="147">
        <f>'[4]str 1'!$H$31</f>
        <v>2677</v>
      </c>
      <c r="C6" s="147">
        <f>'[5]1.1.'!$I$29</f>
        <v>3013</v>
      </c>
      <c r="D6" s="147">
        <f>C6-B6</f>
        <v>336</v>
      </c>
      <c r="E6" s="148">
        <f>C6*100/B6-100</f>
        <v>12.551363466567054</v>
      </c>
      <c r="F6" s="158">
        <f>B6*100/'T2.'!B5</f>
        <v>3.6430690509240358</v>
      </c>
      <c r="G6" s="158">
        <f>C6*100/'T2.'!C5</f>
        <v>4.870596983559917</v>
      </c>
      <c r="H6" s="158">
        <f>G6-F6</f>
        <v>1.2275279326358812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465</v>
      </c>
      <c r="C8" s="150">
        <f>SUM(C9:C10)</f>
        <v>442</v>
      </c>
      <c r="D8" s="150">
        <f>SUM(D9:D10)</f>
        <v>-23</v>
      </c>
      <c r="E8" s="156">
        <f t="shared" ref="E8:E33" si="0">C8*100/B8-100</f>
        <v>-4.9462365591397912</v>
      </c>
      <c r="F8" s="159">
        <f>B8*100/'T2.'!B7</f>
        <v>5.7756800397466153</v>
      </c>
      <c r="G8" s="159">
        <f>C8*100/'T2.'!C7</f>
        <v>7.7218728162124393</v>
      </c>
      <c r="H8" s="159">
        <f t="shared" ref="H8:H33" si="1">G8-F8</f>
        <v>1.946192776465824</v>
      </c>
    </row>
    <row r="9" spans="1:9" ht="24" customHeight="1" x14ac:dyDescent="0.25">
      <c r="A9" s="9" t="s">
        <v>81</v>
      </c>
      <c r="B9" s="15">
        <f>'[6]str 1'!$H$31</f>
        <v>370</v>
      </c>
      <c r="C9" s="15">
        <f>'[7]1.1.'!$I$29</f>
        <v>347</v>
      </c>
      <c r="D9" s="15">
        <f>C9-B9</f>
        <v>-23</v>
      </c>
      <c r="E9" s="16">
        <f t="shared" si="0"/>
        <v>-6.2162162162162105</v>
      </c>
      <c r="F9" s="23">
        <f>B9*100/'T2.'!B8</f>
        <v>6.3552043971143934</v>
      </c>
      <c r="G9" s="23">
        <f>C9*100/'T2.'!C8</f>
        <v>8.4592881521209158</v>
      </c>
      <c r="H9" s="23">
        <f t="shared" si="1"/>
        <v>2.1040837550065223</v>
      </c>
    </row>
    <row r="10" spans="1:9" ht="24" customHeight="1" x14ac:dyDescent="0.25">
      <c r="A10" s="152" t="s">
        <v>50</v>
      </c>
      <c r="B10" s="150">
        <f>'[8]str 1'!$H$31</f>
        <v>95</v>
      </c>
      <c r="C10" s="150">
        <f>'[9]1.1.'!$I$29</f>
        <v>95</v>
      </c>
      <c r="D10" s="150">
        <f>C10-B10</f>
        <v>0</v>
      </c>
      <c r="E10" s="156">
        <f t="shared" si="0"/>
        <v>0</v>
      </c>
      <c r="F10" s="159">
        <f>B10*100/'T2.'!B9</f>
        <v>4.2620008972633467</v>
      </c>
      <c r="G10" s="159">
        <f>C10*100/'T2.'!C9</f>
        <v>5.8569667077681871</v>
      </c>
      <c r="H10" s="159">
        <f t="shared" si="1"/>
        <v>1.5949658105048403</v>
      </c>
    </row>
    <row r="11" spans="1:9" ht="24" customHeight="1" x14ac:dyDescent="0.25">
      <c r="A11" s="12" t="s">
        <v>31</v>
      </c>
      <c r="B11" s="13">
        <f>SUM(B12:B13)</f>
        <v>179</v>
      </c>
      <c r="C11" s="13">
        <f>SUM(C12:C13)</f>
        <v>201</v>
      </c>
      <c r="D11" s="13">
        <f>SUM(D12:D13)</f>
        <v>22</v>
      </c>
      <c r="E11" s="16">
        <f t="shared" si="0"/>
        <v>12.290502793296085</v>
      </c>
      <c r="F11" s="23">
        <f>B11*100/'T2.'!B10</f>
        <v>3.0587833219412168</v>
      </c>
      <c r="G11" s="23">
        <f>C11*100/'T2.'!C10</f>
        <v>3.5931355023239187</v>
      </c>
      <c r="H11" s="23">
        <f t="shared" si="1"/>
        <v>0.53435218038270182</v>
      </c>
    </row>
    <row r="12" spans="1:9" ht="24" customHeight="1" x14ac:dyDescent="0.25">
      <c r="A12" s="143" t="s">
        <v>81</v>
      </c>
      <c r="B12" s="150">
        <f>'[10]str 1'!$H$31</f>
        <v>139</v>
      </c>
      <c r="C12" s="150">
        <f>'[11]1.1.'!$I$29</f>
        <v>156</v>
      </c>
      <c r="D12" s="150">
        <f>C12-B12</f>
        <v>17</v>
      </c>
      <c r="E12" s="156">
        <f t="shared" si="0"/>
        <v>12.230215827338128</v>
      </c>
      <c r="F12" s="159">
        <f>B12*100/'T2.'!B11</f>
        <v>3.5172064777327936</v>
      </c>
      <c r="G12" s="159">
        <f>C12*100/'T2.'!C11</f>
        <v>4.173354735152488</v>
      </c>
      <c r="H12" s="159">
        <f t="shared" si="1"/>
        <v>0.6561482574196944</v>
      </c>
    </row>
    <row r="13" spans="1:9" ht="24" customHeight="1" x14ac:dyDescent="0.25">
      <c r="A13" s="11" t="s">
        <v>50</v>
      </c>
      <c r="B13" s="13">
        <f>'[12]str 1'!$H$31</f>
        <v>40</v>
      </c>
      <c r="C13" s="13">
        <f>'[13]1.1.'!$I$29</f>
        <v>45</v>
      </c>
      <c r="D13" s="13">
        <f>C13-B13</f>
        <v>5</v>
      </c>
      <c r="E13" s="16">
        <f t="shared" si="0"/>
        <v>12.5</v>
      </c>
      <c r="F13" s="23">
        <f>B13*100/'T2.'!B12</f>
        <v>2.1052631578947367</v>
      </c>
      <c r="G13" s="23">
        <f>C13*100/'T2.'!C12</f>
        <v>2.4245689655172415</v>
      </c>
      <c r="H13" s="23">
        <f t="shared" si="1"/>
        <v>0.31930580762250482</v>
      </c>
    </row>
    <row r="14" spans="1:9" ht="24" customHeight="1" x14ac:dyDescent="0.25">
      <c r="A14" s="149" t="s">
        <v>48</v>
      </c>
      <c r="B14" s="150">
        <f>'[14]str 1'!$H$31</f>
        <v>235</v>
      </c>
      <c r="C14" s="150">
        <f>'[15]1.1.'!$I$29</f>
        <v>276</v>
      </c>
      <c r="D14" s="150">
        <f>C14-B14</f>
        <v>41</v>
      </c>
      <c r="E14" s="156">
        <f t="shared" si="0"/>
        <v>17.446808510638292</v>
      </c>
      <c r="F14" s="159">
        <f>B14*100/'T2.'!B13</f>
        <v>5.3433378808549339</v>
      </c>
      <c r="G14" s="159">
        <f>C14*100/'T2.'!C13</f>
        <v>7.4054199087738128</v>
      </c>
      <c r="H14" s="159">
        <f t="shared" si="1"/>
        <v>2.062082027918879</v>
      </c>
    </row>
    <row r="15" spans="1:9" ht="24" customHeight="1" x14ac:dyDescent="0.25">
      <c r="A15" s="12" t="s">
        <v>49</v>
      </c>
      <c r="B15" s="13">
        <f>'[16]str 1'!$H$31</f>
        <v>89</v>
      </c>
      <c r="C15" s="13">
        <f>'[17]1.1.'!$I$29</f>
        <v>101</v>
      </c>
      <c r="D15" s="13">
        <f>C15-B15</f>
        <v>12</v>
      </c>
      <c r="E15" s="16">
        <f t="shared" si="0"/>
        <v>13.483146067415731</v>
      </c>
      <c r="F15" s="23">
        <f>B15*100/'T2.'!B14</f>
        <v>2.3501452336942172</v>
      </c>
      <c r="G15" s="23">
        <f>C15*100/'T2.'!C14</f>
        <v>2.9532163742690059</v>
      </c>
      <c r="H15" s="23">
        <f t="shared" si="1"/>
        <v>0.60307114057478861</v>
      </c>
    </row>
    <row r="16" spans="1:9" ht="24" customHeight="1" x14ac:dyDescent="0.25">
      <c r="A16" s="149" t="s">
        <v>32</v>
      </c>
      <c r="B16" s="150">
        <f>SUM(B17:B18)</f>
        <v>279</v>
      </c>
      <c r="C16" s="150">
        <f>SUM(C17:C18)</f>
        <v>342</v>
      </c>
      <c r="D16" s="150">
        <f>SUM(D17:D18)</f>
        <v>63</v>
      </c>
      <c r="E16" s="156">
        <f t="shared" si="0"/>
        <v>22.58064516129032</v>
      </c>
      <c r="F16" s="159">
        <f>B16*100/'T2.'!B15</f>
        <v>2.817328082399273</v>
      </c>
      <c r="G16" s="159">
        <f>C16*100/'T2.'!C15</f>
        <v>4.2211799555665266</v>
      </c>
      <c r="H16" s="159">
        <f t="shared" si="1"/>
        <v>1.4038518731672536</v>
      </c>
    </row>
    <row r="17" spans="1:8" ht="24" customHeight="1" x14ac:dyDescent="0.25">
      <c r="A17" s="9" t="s">
        <v>81</v>
      </c>
      <c r="B17" s="13">
        <f>'[18]str 1'!$H$31</f>
        <v>193</v>
      </c>
      <c r="C17" s="13">
        <f>'[19]1.1.'!$I$29</f>
        <v>241</v>
      </c>
      <c r="D17" s="13">
        <f t="shared" ref="D17:D33" si="2">C17-B17</f>
        <v>48</v>
      </c>
      <c r="E17" s="16">
        <f t="shared" si="0"/>
        <v>24.870466321243526</v>
      </c>
      <c r="F17" s="23">
        <f>B17*100/'T2.'!B16</f>
        <v>3.9508700102354144</v>
      </c>
      <c r="G17" s="23">
        <f>C17*100/'T2.'!C16</f>
        <v>6.3638764193292845</v>
      </c>
      <c r="H17" s="23">
        <f t="shared" si="1"/>
        <v>2.4130064090938701</v>
      </c>
    </row>
    <row r="18" spans="1:8" ht="24" customHeight="1" x14ac:dyDescent="0.25">
      <c r="A18" s="152" t="s">
        <v>50</v>
      </c>
      <c r="B18" s="150">
        <f>'[20]str 1'!$H$31</f>
        <v>86</v>
      </c>
      <c r="C18" s="150">
        <f>'[21]1.1.'!$I$29</f>
        <v>101</v>
      </c>
      <c r="D18" s="150">
        <f t="shared" si="2"/>
        <v>15</v>
      </c>
      <c r="E18" s="151">
        <f t="shared" si="0"/>
        <v>17.441860465116278</v>
      </c>
      <c r="F18" s="159">
        <f>B18*100/'T2.'!B17</f>
        <v>1.7138302112395376</v>
      </c>
      <c r="G18" s="159">
        <f>C18*100/'T2.'!C17</f>
        <v>2.3406720741599072</v>
      </c>
      <c r="H18" s="159">
        <f t="shared" si="1"/>
        <v>0.62684186292036959</v>
      </c>
    </row>
    <row r="19" spans="1:8" ht="24" customHeight="1" x14ac:dyDescent="0.25">
      <c r="A19" s="12" t="s">
        <v>33</v>
      </c>
      <c r="B19" s="13">
        <f>'[22]str 1'!$H$31</f>
        <v>86</v>
      </c>
      <c r="C19" s="13">
        <f>'[23]1.1.'!$I$29</f>
        <v>103</v>
      </c>
      <c r="D19" s="13">
        <f t="shared" si="2"/>
        <v>17</v>
      </c>
      <c r="E19" s="14">
        <f t="shared" si="0"/>
        <v>19.767441860465112</v>
      </c>
      <c r="F19" s="23">
        <f>B19*100/'T2.'!B18</f>
        <v>2.9411764705882355</v>
      </c>
      <c r="G19" s="23">
        <f>C19*100/'T2.'!C18</f>
        <v>4.537444933920705</v>
      </c>
      <c r="H19" s="23">
        <f t="shared" si="1"/>
        <v>1.5962684633324695</v>
      </c>
    </row>
    <row r="20" spans="1:8" ht="24" customHeight="1" x14ac:dyDescent="0.25">
      <c r="A20" s="149" t="s">
        <v>34</v>
      </c>
      <c r="B20" s="150">
        <f>'[24]str 1'!$H$31</f>
        <v>79</v>
      </c>
      <c r="C20" s="150">
        <f>'[25]1.1.'!$I$29</f>
        <v>103</v>
      </c>
      <c r="D20" s="150">
        <f t="shared" si="2"/>
        <v>24</v>
      </c>
      <c r="E20" s="151">
        <f t="shared" si="0"/>
        <v>30.379746835443029</v>
      </c>
      <c r="F20" s="159">
        <f>B20*100/'T2.'!B19</f>
        <v>3.0419715055833656</v>
      </c>
      <c r="G20" s="159">
        <f>C20*100/'T2.'!C19</f>
        <v>5.5346587855991398</v>
      </c>
      <c r="H20" s="159">
        <f t="shared" si="1"/>
        <v>2.4926872800157742</v>
      </c>
    </row>
    <row r="21" spans="1:8" ht="24" customHeight="1" x14ac:dyDescent="0.25">
      <c r="A21" s="12" t="s">
        <v>35</v>
      </c>
      <c r="B21" s="13">
        <f>'[26]str 1'!$H$31</f>
        <v>73</v>
      </c>
      <c r="C21" s="13">
        <f>'[27]1.1.'!$I$29</f>
        <v>65</v>
      </c>
      <c r="D21" s="13">
        <f t="shared" si="2"/>
        <v>-8</v>
      </c>
      <c r="E21" s="14">
        <f t="shared" si="0"/>
        <v>-10.958904109589042</v>
      </c>
      <c r="F21" s="23">
        <f>B21*100/'T2.'!B20</f>
        <v>3.1780583369612536</v>
      </c>
      <c r="G21" s="23">
        <f>C21*100/'T2.'!C20</f>
        <v>3.3045246568378239</v>
      </c>
      <c r="H21" s="23">
        <f t="shared" si="1"/>
        <v>0.12646631987657031</v>
      </c>
    </row>
    <row r="22" spans="1:8" ht="24" customHeight="1" x14ac:dyDescent="0.25">
      <c r="A22" s="149" t="s">
        <v>36</v>
      </c>
      <c r="B22" s="150">
        <f>'[28]str 1'!$H$31</f>
        <v>55</v>
      </c>
      <c r="C22" s="150">
        <f>'[29]1.1.'!$I$29</f>
        <v>67</v>
      </c>
      <c r="D22" s="150">
        <f t="shared" si="2"/>
        <v>12</v>
      </c>
      <c r="E22" s="151">
        <f t="shared" si="0"/>
        <v>21.818181818181813</v>
      </c>
      <c r="F22" s="159">
        <f>B22*100/'T2.'!B21</f>
        <v>2.4674742036787798</v>
      </c>
      <c r="G22" s="159">
        <f>C22*100/'T2.'!C21</f>
        <v>3.4500514933058701</v>
      </c>
      <c r="H22" s="159">
        <f t="shared" si="1"/>
        <v>0.98257728962709034</v>
      </c>
    </row>
    <row r="23" spans="1:8" ht="24" customHeight="1" x14ac:dyDescent="0.25">
      <c r="A23" s="12" t="s">
        <v>37</v>
      </c>
      <c r="B23" s="13">
        <f>'[30]str 1'!$H$31</f>
        <v>239</v>
      </c>
      <c r="C23" s="13">
        <f>'[31]1.1.'!$I$29</f>
        <v>296</v>
      </c>
      <c r="D23" s="13">
        <f t="shared" si="2"/>
        <v>57</v>
      </c>
      <c r="E23" s="14">
        <f t="shared" si="0"/>
        <v>23.84937238493724</v>
      </c>
      <c r="F23" s="23">
        <f>B23*100/'T2.'!B22</f>
        <v>3.169761273209549</v>
      </c>
      <c r="G23" s="23">
        <f>C23*100/'T2.'!C22</f>
        <v>4.3060808844922898</v>
      </c>
      <c r="H23" s="23">
        <f t="shared" si="1"/>
        <v>1.1363196112827407</v>
      </c>
    </row>
    <row r="24" spans="1:8" ht="24" customHeight="1" x14ac:dyDescent="0.25">
      <c r="A24" s="149" t="s">
        <v>38</v>
      </c>
      <c r="B24" s="150">
        <f>'[32]str 1'!$H$31</f>
        <v>61</v>
      </c>
      <c r="C24" s="150">
        <f>'[33]1.1.'!$I$29</f>
        <v>81</v>
      </c>
      <c r="D24" s="150">
        <f t="shared" si="2"/>
        <v>20</v>
      </c>
      <c r="E24" s="151">
        <f t="shared" si="0"/>
        <v>32.78688524590163</v>
      </c>
      <c r="F24" s="159">
        <f>B24*100/'T2.'!B23</f>
        <v>1.6739846322722283</v>
      </c>
      <c r="G24" s="159">
        <f>C24*100/'T2.'!C23</f>
        <v>2.8095733610822062</v>
      </c>
      <c r="H24" s="159">
        <f t="shared" si="1"/>
        <v>1.135588728809978</v>
      </c>
    </row>
    <row r="25" spans="1:8" ht="24" customHeight="1" x14ac:dyDescent="0.25">
      <c r="A25" s="12" t="s">
        <v>39</v>
      </c>
      <c r="B25" s="13">
        <f>'[34]str 1'!$H$31</f>
        <v>62</v>
      </c>
      <c r="C25" s="13">
        <f>'[35]1.1.'!$I$29</f>
        <v>61</v>
      </c>
      <c r="D25" s="13">
        <f t="shared" si="2"/>
        <v>-1</v>
      </c>
      <c r="E25" s="14">
        <f t="shared" si="0"/>
        <v>-1.6129032258064484</v>
      </c>
      <c r="F25" s="23">
        <f>B25*100/'T2.'!B24</f>
        <v>3.3991228070175437</v>
      </c>
      <c r="G25" s="23">
        <f>C25*100/'T2.'!C24</f>
        <v>3.8101186758276078</v>
      </c>
      <c r="H25" s="23">
        <f t="shared" si="1"/>
        <v>0.41099586881006411</v>
      </c>
    </row>
    <row r="26" spans="1:8" ht="24" customHeight="1" x14ac:dyDescent="0.25">
      <c r="A26" s="149" t="s">
        <v>40</v>
      </c>
      <c r="B26" s="150">
        <f>'[36]str 1'!$H$31</f>
        <v>135</v>
      </c>
      <c r="C26" s="150">
        <f>'[37]1.1.'!$I$29</f>
        <v>141</v>
      </c>
      <c r="D26" s="150">
        <f t="shared" si="2"/>
        <v>6</v>
      </c>
      <c r="E26" s="151">
        <f t="shared" si="0"/>
        <v>4.4444444444444429</v>
      </c>
      <c r="F26" s="159">
        <f>B26*100/'T2.'!B25</f>
        <v>3.7313432835820897</v>
      </c>
      <c r="G26" s="159">
        <f>C26*100/'T2.'!C25</f>
        <v>4.6890588626538081</v>
      </c>
      <c r="H26" s="159">
        <f t="shared" si="1"/>
        <v>0.95771557907171845</v>
      </c>
    </row>
    <row r="27" spans="1:8" ht="24" customHeight="1" x14ac:dyDescent="0.25">
      <c r="A27" s="12" t="s">
        <v>41</v>
      </c>
      <c r="B27" s="13">
        <f>'[38]str 1'!$H$31</f>
        <v>54</v>
      </c>
      <c r="C27" s="13">
        <f>'[39]1.1.'!$I$29</f>
        <v>65</v>
      </c>
      <c r="D27" s="13">
        <f t="shared" si="2"/>
        <v>11</v>
      </c>
      <c r="E27" s="14">
        <f t="shared" si="0"/>
        <v>20.370370370370367</v>
      </c>
      <c r="F27" s="23">
        <f>B27*100/'T2.'!B26</f>
        <v>2.1036229061160889</v>
      </c>
      <c r="G27" s="23">
        <f>C27*100/'T2.'!C26</f>
        <v>2.7969018932874357</v>
      </c>
      <c r="H27" s="23">
        <f t="shared" si="1"/>
        <v>0.69327898717134673</v>
      </c>
    </row>
    <row r="28" spans="1:8" ht="24" customHeight="1" x14ac:dyDescent="0.25">
      <c r="A28" s="149" t="s">
        <v>42</v>
      </c>
      <c r="B28" s="150">
        <f>'[40]str 1'!$H$31</f>
        <v>67</v>
      </c>
      <c r="C28" s="150">
        <f>'[41]1.1.'!$I$29</f>
        <v>87</v>
      </c>
      <c r="D28" s="150">
        <f t="shared" si="2"/>
        <v>20</v>
      </c>
      <c r="E28" s="151">
        <f t="shared" si="0"/>
        <v>29.850746268656707</v>
      </c>
      <c r="F28" s="159">
        <f>B28*100/'T2.'!B27</f>
        <v>3.9067055393586005</v>
      </c>
      <c r="G28" s="159">
        <f>C28*100/'T2.'!C27</f>
        <v>6.0249307479224381</v>
      </c>
      <c r="H28" s="159">
        <f t="shared" si="1"/>
        <v>2.1182252085638376</v>
      </c>
    </row>
    <row r="29" spans="1:8" ht="24" customHeight="1" x14ac:dyDescent="0.25">
      <c r="A29" s="12" t="s">
        <v>43</v>
      </c>
      <c r="B29" s="13">
        <f>'[42]str 1'!$H$31</f>
        <v>51</v>
      </c>
      <c r="C29" s="13">
        <f>'[43]1.1.'!$I$29</f>
        <v>59</v>
      </c>
      <c r="D29" s="13">
        <f t="shared" si="2"/>
        <v>8</v>
      </c>
      <c r="E29" s="14">
        <f t="shared" si="0"/>
        <v>15.686274509803923</v>
      </c>
      <c r="F29" s="23">
        <f>B29*100/'T2.'!B28</f>
        <v>2.7823240589198037</v>
      </c>
      <c r="G29" s="23">
        <f>C29*100/'T2.'!C28</f>
        <v>3.6464771322620519</v>
      </c>
      <c r="H29" s="23">
        <f t="shared" si="1"/>
        <v>0.86415307334224822</v>
      </c>
    </row>
    <row r="30" spans="1:8" ht="24" customHeight="1" x14ac:dyDescent="0.25">
      <c r="A30" s="149" t="s">
        <v>44</v>
      </c>
      <c r="B30" s="150">
        <f>'[44]str 1'!$H$31</f>
        <v>203</v>
      </c>
      <c r="C30" s="150">
        <f>'[45]1.1.'!$I$29</f>
        <v>193</v>
      </c>
      <c r="D30" s="150">
        <f t="shared" si="2"/>
        <v>-10</v>
      </c>
      <c r="E30" s="151">
        <f t="shared" si="0"/>
        <v>-4.926108374384242</v>
      </c>
      <c r="F30" s="159">
        <f>B30*100/'T2.'!B29</f>
        <v>8.3162638263006965</v>
      </c>
      <c r="G30" s="159">
        <f>C30*100/'T2.'!C29</f>
        <v>9.4008767657087198</v>
      </c>
      <c r="H30" s="159">
        <f t="shared" si="1"/>
        <v>1.0846129394080233</v>
      </c>
    </row>
    <row r="31" spans="1:8" ht="24" customHeight="1" x14ac:dyDescent="0.25">
      <c r="A31" s="12" t="s">
        <v>45</v>
      </c>
      <c r="B31" s="13">
        <f>'[46]str 1'!$H$31</f>
        <v>112</v>
      </c>
      <c r="C31" s="13">
        <f>'[47]1.1.'!$I$29</f>
        <v>130</v>
      </c>
      <c r="D31" s="13">
        <f t="shared" si="2"/>
        <v>18</v>
      </c>
      <c r="E31" s="14">
        <f t="shared" si="0"/>
        <v>16.071428571428569</v>
      </c>
      <c r="F31" s="23">
        <f>B31*100/'T2.'!B30</f>
        <v>5.5335968379446641</v>
      </c>
      <c r="G31" s="23">
        <f>C31*100/'T2.'!C30</f>
        <v>7.2544642857142856</v>
      </c>
      <c r="H31" s="23">
        <f t="shared" si="1"/>
        <v>1.7208674477696215</v>
      </c>
    </row>
    <row r="32" spans="1:8" ht="24" customHeight="1" x14ac:dyDescent="0.25">
      <c r="A32" s="149" t="s">
        <v>46</v>
      </c>
      <c r="B32" s="150">
        <f>'[48]str 1'!$H$31</f>
        <v>78</v>
      </c>
      <c r="C32" s="150">
        <f>'[49]1.1.'!$I$29</f>
        <v>121</v>
      </c>
      <c r="D32" s="150">
        <f t="shared" si="2"/>
        <v>43</v>
      </c>
      <c r="E32" s="151">
        <f t="shared" si="0"/>
        <v>55.128205128205138</v>
      </c>
      <c r="F32" s="159">
        <f>B32*100/'T2.'!B31</f>
        <v>4.4167610419026051</v>
      </c>
      <c r="G32" s="159">
        <f>C32*100/'T2.'!C31</f>
        <v>8.0666666666666664</v>
      </c>
      <c r="H32" s="159">
        <f t="shared" si="1"/>
        <v>3.6499056247640613</v>
      </c>
    </row>
    <row r="33" spans="1:8" ht="24" customHeight="1" x14ac:dyDescent="0.25">
      <c r="A33" s="12" t="s">
        <v>47</v>
      </c>
      <c r="B33" s="13">
        <f>'[50]str 1'!$H$31</f>
        <v>75</v>
      </c>
      <c r="C33" s="13">
        <f>'[51]1.1.'!$I$29</f>
        <v>79</v>
      </c>
      <c r="D33" s="13">
        <f t="shared" si="2"/>
        <v>4</v>
      </c>
      <c r="E33" s="14">
        <f t="shared" si="0"/>
        <v>5.3333333333333286</v>
      </c>
      <c r="F33" s="23">
        <f>B33*100/'T2.'!B32</f>
        <v>3.0339805825242721</v>
      </c>
      <c r="G33" s="23">
        <f>C33*100/'T2.'!C32</f>
        <v>3.6607970342910101</v>
      </c>
      <c r="H33" s="23">
        <f t="shared" si="1"/>
        <v>0.62681645176673806</v>
      </c>
    </row>
    <row r="34" spans="1:8" ht="21.6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2677</v>
      </c>
      <c r="C35" s="2">
        <f>SUM(C19:C33)+C16+C15+C14+C11+C8</f>
        <v>3013</v>
      </c>
      <c r="D35" s="2">
        <f>SUM(D19:D33)+D16+D15+D14+D11+D8</f>
        <v>336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8BC6CD3C-9B22-4E21-9732-0AD82EF37181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/>
  <ignoredErrors>
    <ignoredError sqref="D11:D16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Arkusz11">
    <tabColor rgb="FF047F44"/>
    <pageSetUpPr fitToPage="1"/>
  </sheetPr>
  <dimension ref="A1:I35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5" width="12.6640625" style="1" customWidth="1"/>
    <col min="6" max="7" width="13" style="1" customWidth="1"/>
    <col min="8" max="8" width="16" style="1" customWidth="1"/>
    <col min="9" max="9" width="18.5546875" style="1" customWidth="1"/>
    <col min="10" max="16384" width="9.109375" style="1"/>
  </cols>
  <sheetData>
    <row r="1" spans="1:9" ht="61.5" customHeight="1" x14ac:dyDescent="0.25">
      <c r="A1" s="244" t="s">
        <v>206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69" customHeight="1" x14ac:dyDescent="0.25">
      <c r="A3" s="247"/>
      <c r="B3" s="250" t="s">
        <v>78</v>
      </c>
      <c r="C3" s="248"/>
      <c r="D3" s="248"/>
      <c r="E3" s="242"/>
      <c r="F3" s="249" t="s">
        <v>79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57">
        <f>B4</f>
        <v>2020</v>
      </c>
      <c r="G4" s="157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[2]T46!$J$18</f>
        <v>185579</v>
      </c>
      <c r="C5" s="219">
        <f>'[3]TAB 2'!$S$12</f>
        <v>160014</v>
      </c>
      <c r="D5" s="219">
        <f>C5-B5</f>
        <v>-25565</v>
      </c>
      <c r="E5" s="220">
        <f>C5*100/B5-100</f>
        <v>-13.775804374417362</v>
      </c>
      <c r="F5" s="17">
        <f>B5*100/'T2.'!B4</f>
        <v>17.734453839332129</v>
      </c>
      <c r="G5" s="17">
        <f>C5*100/'T2.'!C4</f>
        <v>17.874604977865356</v>
      </c>
      <c r="H5" s="17">
        <f>G5-F5</f>
        <v>0.14015113853322703</v>
      </c>
    </row>
    <row r="6" spans="1:9" ht="24" customHeight="1" x14ac:dyDescent="0.25">
      <c r="A6" s="141" t="s">
        <v>2</v>
      </c>
      <c r="B6" s="147">
        <f>'[4]str 1'!$H$29</f>
        <v>15153</v>
      </c>
      <c r="C6" s="147">
        <f>'[5]1.1.'!$I$27</f>
        <v>12880</v>
      </c>
      <c r="D6" s="147">
        <f>C6-B6</f>
        <v>-2273</v>
      </c>
      <c r="E6" s="148">
        <f>C6*100/B6-100</f>
        <v>-15.000329967663163</v>
      </c>
      <c r="F6" s="158">
        <f>B6*100/'T2.'!B5</f>
        <v>20.621376663672738</v>
      </c>
      <c r="G6" s="158">
        <f>C6*100/'T2.'!C5</f>
        <v>20.820872601477507</v>
      </c>
      <c r="H6" s="158">
        <f>G6-F6</f>
        <v>0.1994959378047696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1618</v>
      </c>
      <c r="C8" s="150">
        <f>SUM(C9:C10)</f>
        <v>1119</v>
      </c>
      <c r="D8" s="150">
        <f>SUM(D9:D10)</f>
        <v>-499</v>
      </c>
      <c r="E8" s="156">
        <f t="shared" ref="E8:E33" si="0">C8*100/B8-100</f>
        <v>-30.84054388133498</v>
      </c>
      <c r="F8" s="159">
        <f>B8*100/'T2.'!B7</f>
        <v>20.096882374860265</v>
      </c>
      <c r="G8" s="159">
        <f>C8*100/'T2.'!C7</f>
        <v>19.549266247379453</v>
      </c>
      <c r="H8" s="159">
        <f t="shared" ref="H8:H33" si="1">G8-F8</f>
        <v>-0.54761612748081134</v>
      </c>
    </row>
    <row r="9" spans="1:9" ht="24" customHeight="1" x14ac:dyDescent="0.25">
      <c r="A9" s="9" t="s">
        <v>81</v>
      </c>
      <c r="B9" s="15">
        <f>'[6]str 1'!$H$29</f>
        <v>1096</v>
      </c>
      <c r="C9" s="15">
        <f>'[7]1.1.'!$I$27</f>
        <v>753</v>
      </c>
      <c r="D9" s="15">
        <f>C9-B9</f>
        <v>-343</v>
      </c>
      <c r="E9" s="16">
        <f t="shared" si="0"/>
        <v>-31.295620437956202</v>
      </c>
      <c r="F9" s="23">
        <f>B9*100/'T2.'!B8</f>
        <v>18.825145997938854</v>
      </c>
      <c r="G9" s="23">
        <f>C9*100/'T2.'!C8</f>
        <v>18.356899073622625</v>
      </c>
      <c r="H9" s="23">
        <f t="shared" si="1"/>
        <v>-0.4682469243162295</v>
      </c>
    </row>
    <row r="10" spans="1:9" ht="24" customHeight="1" x14ac:dyDescent="0.25">
      <c r="A10" s="152" t="s">
        <v>50</v>
      </c>
      <c r="B10" s="150">
        <f>'[8]str 1'!$H$29</f>
        <v>522</v>
      </c>
      <c r="C10" s="150">
        <f>'[9]1.1.'!$I$27</f>
        <v>366</v>
      </c>
      <c r="D10" s="150">
        <f>C10-B10</f>
        <v>-156</v>
      </c>
      <c r="E10" s="156">
        <f t="shared" si="0"/>
        <v>-29.885057471264375</v>
      </c>
      <c r="F10" s="159">
        <f>B10*100/'T2.'!B9</f>
        <v>23.418573351278599</v>
      </c>
      <c r="G10" s="159">
        <f>C10*100/'T2.'!C9</f>
        <v>22.564734895191123</v>
      </c>
      <c r="H10" s="159">
        <f t="shared" si="1"/>
        <v>-0.85383845608747677</v>
      </c>
    </row>
    <row r="11" spans="1:9" ht="24" customHeight="1" x14ac:dyDescent="0.25">
      <c r="A11" s="12" t="s">
        <v>31</v>
      </c>
      <c r="B11" s="13">
        <f>SUM(B12:B13)</f>
        <v>1342</v>
      </c>
      <c r="C11" s="13">
        <f>SUM(C12:C13)</f>
        <v>1234</v>
      </c>
      <c r="D11" s="13">
        <f>SUM(D12:D13)</f>
        <v>-108</v>
      </c>
      <c r="E11" s="16">
        <f t="shared" si="0"/>
        <v>-8.0476900149031252</v>
      </c>
      <c r="F11" s="23">
        <f>B11*100/'T2.'!B10</f>
        <v>22.93233082706767</v>
      </c>
      <c r="G11" s="23">
        <f>C11*100/'T2.'!C10</f>
        <v>22.059349302824454</v>
      </c>
      <c r="H11" s="23">
        <f t="shared" si="1"/>
        <v>-0.87298152424321529</v>
      </c>
    </row>
    <row r="12" spans="1:9" ht="24" customHeight="1" x14ac:dyDescent="0.25">
      <c r="A12" s="143" t="s">
        <v>81</v>
      </c>
      <c r="B12" s="150">
        <f>'[10]str 1'!$H$29</f>
        <v>852</v>
      </c>
      <c r="C12" s="150">
        <f>'[11]1.1.'!$I$27</f>
        <v>765</v>
      </c>
      <c r="D12" s="150">
        <f>C12-B12</f>
        <v>-87</v>
      </c>
      <c r="E12" s="156">
        <f t="shared" si="0"/>
        <v>-10.211267605633807</v>
      </c>
      <c r="F12" s="159">
        <f>B12*100/'T2.'!B11</f>
        <v>21.558704453441294</v>
      </c>
      <c r="G12" s="159">
        <f>C12*100/'T2.'!C11</f>
        <v>20.465489566613162</v>
      </c>
      <c r="H12" s="159">
        <f t="shared" si="1"/>
        <v>-1.0932148868281324</v>
      </c>
    </row>
    <row r="13" spans="1:9" ht="24" customHeight="1" x14ac:dyDescent="0.25">
      <c r="A13" s="11" t="s">
        <v>50</v>
      </c>
      <c r="B13" s="13">
        <f>'[12]str 1'!$H$29</f>
        <v>490</v>
      </c>
      <c r="C13" s="13">
        <f>'[13]1.1.'!$I$27</f>
        <v>469</v>
      </c>
      <c r="D13" s="13">
        <f>C13-B13</f>
        <v>-21</v>
      </c>
      <c r="E13" s="16">
        <f t="shared" si="0"/>
        <v>-4.2857142857142918</v>
      </c>
      <c r="F13" s="23">
        <f>B13*100/'T2.'!B12</f>
        <v>25.789473684210527</v>
      </c>
      <c r="G13" s="23">
        <f>C13*100/'T2.'!C12</f>
        <v>25.269396551724139</v>
      </c>
      <c r="H13" s="23">
        <f t="shared" si="1"/>
        <v>-0.52007713248638865</v>
      </c>
    </row>
    <row r="14" spans="1:9" ht="24" customHeight="1" x14ac:dyDescent="0.25">
      <c r="A14" s="149" t="s">
        <v>48</v>
      </c>
      <c r="B14" s="150">
        <f>'[14]str 1'!$H$29</f>
        <v>763</v>
      </c>
      <c r="C14" s="150">
        <f>'[15]1.1.'!$I$27</f>
        <v>625</v>
      </c>
      <c r="D14" s="150">
        <f>C14-B14</f>
        <v>-138</v>
      </c>
      <c r="E14" s="156">
        <f t="shared" si="0"/>
        <v>-18.086500655308001</v>
      </c>
      <c r="F14" s="159">
        <f>B14*100/'T2.'!B13</f>
        <v>17.348794906775808</v>
      </c>
      <c r="G14" s="159">
        <f>C14*100/'T2.'!C13</f>
        <v>16.769519720955191</v>
      </c>
      <c r="H14" s="159">
        <f t="shared" si="1"/>
        <v>-0.57927518582061666</v>
      </c>
    </row>
    <row r="15" spans="1:9" ht="24" customHeight="1" x14ac:dyDescent="0.25">
      <c r="A15" s="12" t="s">
        <v>49</v>
      </c>
      <c r="B15" s="13">
        <f>'[16]str 1'!$H$29</f>
        <v>734</v>
      </c>
      <c r="C15" s="13">
        <f>'[17]1.1.'!$I$27</f>
        <v>638</v>
      </c>
      <c r="D15" s="13">
        <f>C15-B15</f>
        <v>-96</v>
      </c>
      <c r="E15" s="16">
        <f t="shared" si="0"/>
        <v>-13.079019073569484</v>
      </c>
      <c r="F15" s="23">
        <f>B15*100/'T2.'!B14</f>
        <v>19.382096646421971</v>
      </c>
      <c r="G15" s="23">
        <f>C15*100/'T2.'!C14</f>
        <v>18.654970760233919</v>
      </c>
      <c r="H15" s="23">
        <f t="shared" si="1"/>
        <v>-0.72712588618805185</v>
      </c>
    </row>
    <row r="16" spans="1:9" ht="24" customHeight="1" x14ac:dyDescent="0.25">
      <c r="A16" s="149" t="s">
        <v>32</v>
      </c>
      <c r="B16" s="150">
        <f>SUM(B17:B18)</f>
        <v>1602</v>
      </c>
      <c r="C16" s="150">
        <f>SUM(C17:C18)</f>
        <v>1340</v>
      </c>
      <c r="D16" s="150">
        <f>SUM(D17:D18)</f>
        <v>-262</v>
      </c>
      <c r="E16" s="156">
        <f t="shared" si="0"/>
        <v>-16.35455680399501</v>
      </c>
      <c r="F16" s="159">
        <f>B16*100/'T2.'!B15</f>
        <v>16.176916086034534</v>
      </c>
      <c r="G16" s="159">
        <f>C16*100/'T2.'!C15</f>
        <v>16.539126141693409</v>
      </c>
      <c r="H16" s="159">
        <f t="shared" si="1"/>
        <v>0.3622100556588741</v>
      </c>
    </row>
    <row r="17" spans="1:8" ht="24" customHeight="1" x14ac:dyDescent="0.25">
      <c r="A17" s="9" t="s">
        <v>81</v>
      </c>
      <c r="B17" s="13">
        <f>'[18]str 1'!$H$29</f>
        <v>738</v>
      </c>
      <c r="C17" s="13">
        <f>'[19]1.1.'!$I$27</f>
        <v>604</v>
      </c>
      <c r="D17" s="13">
        <f t="shared" ref="D17:D33" si="2">C17-B17</f>
        <v>-134</v>
      </c>
      <c r="E17" s="16">
        <f t="shared" si="0"/>
        <v>-18.157181571815713</v>
      </c>
      <c r="F17" s="23">
        <f>B17*100/'T2.'!B16</f>
        <v>15.107471852610031</v>
      </c>
      <c r="G17" s="23">
        <f>C17*100/'T2.'!C16</f>
        <v>15.949300237655136</v>
      </c>
      <c r="H17" s="23">
        <f t="shared" si="1"/>
        <v>0.84182838504510471</v>
      </c>
    </row>
    <row r="18" spans="1:8" ht="24" customHeight="1" x14ac:dyDescent="0.25">
      <c r="A18" s="152" t="s">
        <v>50</v>
      </c>
      <c r="B18" s="150">
        <f>'[20]str 1'!$H$29</f>
        <v>864</v>
      </c>
      <c r="C18" s="150">
        <f>'[21]1.1.'!$I$27</f>
        <v>736</v>
      </c>
      <c r="D18" s="150">
        <f t="shared" si="2"/>
        <v>-128</v>
      </c>
      <c r="E18" s="151">
        <f t="shared" si="0"/>
        <v>-14.81481481481481</v>
      </c>
      <c r="F18" s="159">
        <f>B18*100/'T2.'!B17</f>
        <v>17.218015145476286</v>
      </c>
      <c r="G18" s="159">
        <f>C18*100/'T2.'!C17</f>
        <v>17.05677867902665</v>
      </c>
      <c r="H18" s="159">
        <f t="shared" si="1"/>
        <v>-0.16123646644963685</v>
      </c>
    </row>
    <row r="19" spans="1:8" ht="24" customHeight="1" x14ac:dyDescent="0.25">
      <c r="A19" s="12" t="s">
        <v>33</v>
      </c>
      <c r="B19" s="13">
        <f>'[22]str 1'!$H$29</f>
        <v>566</v>
      </c>
      <c r="C19" s="13">
        <f>'[23]1.1.'!$I$27</f>
        <v>490</v>
      </c>
      <c r="D19" s="13">
        <f t="shared" si="2"/>
        <v>-76</v>
      </c>
      <c r="E19" s="14">
        <f t="shared" si="0"/>
        <v>-13.427561837455826</v>
      </c>
      <c r="F19" s="23">
        <f>B19*100/'T2.'!B18</f>
        <v>19.35704514363885</v>
      </c>
      <c r="G19" s="23">
        <f>C19*100/'T2.'!C18</f>
        <v>21.58590308370044</v>
      </c>
      <c r="H19" s="23">
        <f t="shared" si="1"/>
        <v>2.2288579400615909</v>
      </c>
    </row>
    <row r="20" spans="1:8" ht="24" customHeight="1" x14ac:dyDescent="0.25">
      <c r="A20" s="149" t="s">
        <v>34</v>
      </c>
      <c r="B20" s="150">
        <f>'[24]str 1'!$H$29</f>
        <v>721</v>
      </c>
      <c r="C20" s="150">
        <f>'[25]1.1.'!$I$27</f>
        <v>524</v>
      </c>
      <c r="D20" s="150">
        <f t="shared" si="2"/>
        <v>-197</v>
      </c>
      <c r="E20" s="151">
        <f t="shared" si="0"/>
        <v>-27.323162274618582</v>
      </c>
      <c r="F20" s="159">
        <f>B20*100/'T2.'!B19</f>
        <v>27.762803234501348</v>
      </c>
      <c r="G20" s="159">
        <f>C20*100/'T2.'!C19</f>
        <v>28.156904889844171</v>
      </c>
      <c r="H20" s="159">
        <f t="shared" si="1"/>
        <v>0.39410165534282271</v>
      </c>
    </row>
    <row r="21" spans="1:8" ht="24" customHeight="1" x14ac:dyDescent="0.25">
      <c r="A21" s="12" t="s">
        <v>35</v>
      </c>
      <c r="B21" s="13">
        <f>'[26]str 1'!$H$29</f>
        <v>559</v>
      </c>
      <c r="C21" s="13">
        <f>'[27]1.1.'!$I$27</f>
        <v>496</v>
      </c>
      <c r="D21" s="13">
        <f t="shared" si="2"/>
        <v>-63</v>
      </c>
      <c r="E21" s="14">
        <f t="shared" si="0"/>
        <v>-11.27012522361359</v>
      </c>
      <c r="F21" s="23">
        <f>B21*100/'T2.'!B20</f>
        <v>24.336090552895079</v>
      </c>
      <c r="G21" s="23">
        <f>C21*100/'T2.'!C20</f>
        <v>25.216065073716319</v>
      </c>
      <c r="H21" s="23">
        <f t="shared" si="1"/>
        <v>0.87997452082123928</v>
      </c>
    </row>
    <row r="22" spans="1:8" ht="24" customHeight="1" x14ac:dyDescent="0.25">
      <c r="A22" s="149" t="s">
        <v>36</v>
      </c>
      <c r="B22" s="150">
        <f>'[28]str 1'!$H$29</f>
        <v>534</v>
      </c>
      <c r="C22" s="150">
        <f>'[29]1.1.'!$I$27</f>
        <v>477</v>
      </c>
      <c r="D22" s="150">
        <f t="shared" si="2"/>
        <v>-57</v>
      </c>
      <c r="E22" s="151">
        <f t="shared" si="0"/>
        <v>-10.674157303370791</v>
      </c>
      <c r="F22" s="159">
        <f>B22*100/'T2.'!B21</f>
        <v>23.95693135935397</v>
      </c>
      <c r="G22" s="159">
        <f>C22*100/'T2.'!C21</f>
        <v>24.562306900102985</v>
      </c>
      <c r="H22" s="159">
        <f t="shared" si="1"/>
        <v>0.60537554074901578</v>
      </c>
    </row>
    <row r="23" spans="1:8" ht="24" customHeight="1" x14ac:dyDescent="0.25">
      <c r="A23" s="12" t="s">
        <v>37</v>
      </c>
      <c r="B23" s="13">
        <f>'[30]str 1'!$H$29</f>
        <v>1313</v>
      </c>
      <c r="C23" s="13">
        <f>'[31]1.1.'!$I$27</f>
        <v>1229</v>
      </c>
      <c r="D23" s="13">
        <f t="shared" si="2"/>
        <v>-84</v>
      </c>
      <c r="E23" s="14">
        <f t="shared" si="0"/>
        <v>-6.3975628332063934</v>
      </c>
      <c r="F23" s="23">
        <f>B23*100/'T2.'!B22</f>
        <v>17.413793103448278</v>
      </c>
      <c r="G23" s="23">
        <f>C23*100/'T2.'!C22</f>
        <v>17.878964212976435</v>
      </c>
      <c r="H23" s="23">
        <f t="shared" si="1"/>
        <v>0.46517110952815699</v>
      </c>
    </row>
    <row r="24" spans="1:8" ht="24" customHeight="1" x14ac:dyDescent="0.25">
      <c r="A24" s="149" t="s">
        <v>38</v>
      </c>
      <c r="B24" s="150">
        <f>'[32]str 1'!$H$29</f>
        <v>927</v>
      </c>
      <c r="C24" s="150">
        <f>'[33]1.1.'!$I$27</f>
        <v>720</v>
      </c>
      <c r="D24" s="150">
        <f t="shared" si="2"/>
        <v>-207</v>
      </c>
      <c r="E24" s="151">
        <f t="shared" si="0"/>
        <v>-22.330097087378647</v>
      </c>
      <c r="F24" s="159">
        <f>B24*100/'T2.'!B23</f>
        <v>25.4390779363337</v>
      </c>
      <c r="G24" s="159">
        <f>C24*100/'T2.'!C23</f>
        <v>24.973985431841832</v>
      </c>
      <c r="H24" s="159">
        <f t="shared" si="1"/>
        <v>-0.46509250449186723</v>
      </c>
    </row>
    <row r="25" spans="1:8" ht="24" customHeight="1" x14ac:dyDescent="0.25">
      <c r="A25" s="12" t="s">
        <v>39</v>
      </c>
      <c r="B25" s="13">
        <f>'[34]str 1'!$H$29</f>
        <v>503</v>
      </c>
      <c r="C25" s="13">
        <f>'[35]1.1.'!$I$27</f>
        <v>453</v>
      </c>
      <c r="D25" s="13">
        <f t="shared" si="2"/>
        <v>-50</v>
      </c>
      <c r="E25" s="14">
        <f t="shared" si="0"/>
        <v>-9.9403578528826984</v>
      </c>
      <c r="F25" s="23">
        <f>B25*100/'T2.'!B24</f>
        <v>27.576754385964911</v>
      </c>
      <c r="G25" s="23">
        <f>C25*100/'T2.'!C24</f>
        <v>28.294815740162399</v>
      </c>
      <c r="H25" s="23">
        <f t="shared" si="1"/>
        <v>0.71806135419748784</v>
      </c>
    </row>
    <row r="26" spans="1:8" ht="24" customHeight="1" x14ac:dyDescent="0.25">
      <c r="A26" s="149" t="s">
        <v>40</v>
      </c>
      <c r="B26" s="150">
        <f>'[36]str 1'!$H$29</f>
        <v>801</v>
      </c>
      <c r="C26" s="150">
        <f>'[37]1.1.'!$I$27</f>
        <v>684</v>
      </c>
      <c r="D26" s="150">
        <f t="shared" si="2"/>
        <v>-117</v>
      </c>
      <c r="E26" s="151">
        <f t="shared" si="0"/>
        <v>-14.606741573033702</v>
      </c>
      <c r="F26" s="159">
        <f>B26*100/'T2.'!B25</f>
        <v>22.139303482587064</v>
      </c>
      <c r="G26" s="159">
        <f>C26*100/'T2.'!C25</f>
        <v>22.746923844363153</v>
      </c>
      <c r="H26" s="159">
        <f t="shared" si="1"/>
        <v>0.60762036177608891</v>
      </c>
    </row>
    <row r="27" spans="1:8" ht="24" customHeight="1" x14ac:dyDescent="0.25">
      <c r="A27" s="12" t="s">
        <v>41</v>
      </c>
      <c r="B27" s="13">
        <f>'[38]str 1'!$H$29</f>
        <v>524</v>
      </c>
      <c r="C27" s="13">
        <f>'[39]1.1.'!$I$27</f>
        <v>474</v>
      </c>
      <c r="D27" s="13">
        <f t="shared" si="2"/>
        <v>-50</v>
      </c>
      <c r="E27" s="14">
        <f t="shared" si="0"/>
        <v>-9.5419847328244316</v>
      </c>
      <c r="F27" s="23">
        <f>B27*100/'T2.'!B26</f>
        <v>20.412933385274641</v>
      </c>
      <c r="G27" s="23">
        <f>C27*100/'T2.'!C26</f>
        <v>20.395869191049915</v>
      </c>
      <c r="H27" s="23">
        <f t="shared" si="1"/>
        <v>-1.7064194224726492E-2</v>
      </c>
    </row>
    <row r="28" spans="1:8" ht="24" customHeight="1" x14ac:dyDescent="0.25">
      <c r="A28" s="149" t="s">
        <v>42</v>
      </c>
      <c r="B28" s="150">
        <f>'[40]str 1'!$H$29</f>
        <v>384</v>
      </c>
      <c r="C28" s="150">
        <f>'[41]1.1.'!$I$27</f>
        <v>302</v>
      </c>
      <c r="D28" s="150">
        <f t="shared" si="2"/>
        <v>-82</v>
      </c>
      <c r="E28" s="151">
        <f t="shared" si="0"/>
        <v>-21.354166666666671</v>
      </c>
      <c r="F28" s="159">
        <f>B28*100/'T2.'!B27</f>
        <v>22.390670553935859</v>
      </c>
      <c r="G28" s="159">
        <f>C28*100/'T2.'!C27</f>
        <v>20.914127423822716</v>
      </c>
      <c r="H28" s="159">
        <f t="shared" si="1"/>
        <v>-1.4765431301131429</v>
      </c>
    </row>
    <row r="29" spans="1:8" ht="24" customHeight="1" x14ac:dyDescent="0.25">
      <c r="A29" s="12" t="s">
        <v>43</v>
      </c>
      <c r="B29" s="13">
        <f>'[42]str 1'!$H$29</f>
        <v>413</v>
      </c>
      <c r="C29" s="13">
        <f>'[43]1.1.'!$I$27</f>
        <v>386</v>
      </c>
      <c r="D29" s="13">
        <f t="shared" si="2"/>
        <v>-27</v>
      </c>
      <c r="E29" s="14">
        <f t="shared" si="0"/>
        <v>-6.5375302663438219</v>
      </c>
      <c r="F29" s="23">
        <f>B29*100/'T2.'!B28</f>
        <v>22.53136933987998</v>
      </c>
      <c r="G29" s="23">
        <f>C29*100/'T2.'!C28</f>
        <v>23.856613102595798</v>
      </c>
      <c r="H29" s="23">
        <f t="shared" si="1"/>
        <v>1.325243762715818</v>
      </c>
    </row>
    <row r="30" spans="1:8" ht="24" customHeight="1" x14ac:dyDescent="0.25">
      <c r="A30" s="149" t="s">
        <v>44</v>
      </c>
      <c r="B30" s="150">
        <f>'[44]str 1'!$H$29</f>
        <v>593</v>
      </c>
      <c r="C30" s="150">
        <f>'[45]1.1.'!$I$27</f>
        <v>523</v>
      </c>
      <c r="D30" s="150">
        <f t="shared" si="2"/>
        <v>-70</v>
      </c>
      <c r="E30" s="151">
        <f t="shared" si="0"/>
        <v>-11.804384485666105</v>
      </c>
      <c r="F30" s="159">
        <f>B30*100/'T2.'!B29</f>
        <v>24.293322408848834</v>
      </c>
      <c r="G30" s="159">
        <f>C30*100/'T2.'!C29</f>
        <v>25.47491475888943</v>
      </c>
      <c r="H30" s="159">
        <f t="shared" si="1"/>
        <v>1.1815923500405958</v>
      </c>
    </row>
    <row r="31" spans="1:8" ht="24" customHeight="1" x14ac:dyDescent="0.25">
      <c r="A31" s="12" t="s">
        <v>45</v>
      </c>
      <c r="B31" s="13">
        <f>'[46]str 1'!$H$29</f>
        <v>510</v>
      </c>
      <c r="C31" s="13">
        <f>'[47]1.1.'!$I$27</f>
        <v>460</v>
      </c>
      <c r="D31" s="13">
        <f t="shared" si="2"/>
        <v>-50</v>
      </c>
      <c r="E31" s="14">
        <f t="shared" si="0"/>
        <v>-9.8039215686274446</v>
      </c>
      <c r="F31" s="23">
        <f>B31*100/'T2.'!B30</f>
        <v>25.197628458498023</v>
      </c>
      <c r="G31" s="23">
        <f>C31*100/'T2.'!C30</f>
        <v>25.669642857142858</v>
      </c>
      <c r="H31" s="23">
        <f t="shared" si="1"/>
        <v>0.47201439864483419</v>
      </c>
    </row>
    <row r="32" spans="1:8" ht="24" customHeight="1" x14ac:dyDescent="0.25">
      <c r="A32" s="149" t="s">
        <v>46</v>
      </c>
      <c r="B32" s="150">
        <f>'[48]str 1'!$H$29</f>
        <v>293</v>
      </c>
      <c r="C32" s="150">
        <f>'[49]1.1.'!$I$27</f>
        <v>266</v>
      </c>
      <c r="D32" s="150">
        <f t="shared" si="2"/>
        <v>-27</v>
      </c>
      <c r="E32" s="151">
        <f t="shared" si="0"/>
        <v>-9.2150170648464211</v>
      </c>
      <c r="F32" s="159">
        <f>B32*100/'T2.'!B31</f>
        <v>16.591166477916193</v>
      </c>
      <c r="G32" s="159">
        <f>C32*100/'T2.'!C31</f>
        <v>17.733333333333334</v>
      </c>
      <c r="H32" s="159">
        <f t="shared" si="1"/>
        <v>1.1421668554171411</v>
      </c>
    </row>
    <row r="33" spans="1:8" ht="24" customHeight="1" x14ac:dyDescent="0.25">
      <c r="A33" s="12" t="s">
        <v>47</v>
      </c>
      <c r="B33" s="13">
        <f>'[50]str 1'!$H$29</f>
        <v>453</v>
      </c>
      <c r="C33" s="13">
        <f>'[51]1.1.'!$I$27</f>
        <v>440</v>
      </c>
      <c r="D33" s="13">
        <f t="shared" si="2"/>
        <v>-13</v>
      </c>
      <c r="E33" s="14">
        <f t="shared" si="0"/>
        <v>-2.8697571743929302</v>
      </c>
      <c r="F33" s="23">
        <f>B33*100/'T2.'!B32</f>
        <v>18.325242718446603</v>
      </c>
      <c r="G33" s="23">
        <f>C33*100/'T2.'!C32</f>
        <v>20.389249304911957</v>
      </c>
      <c r="H33" s="23">
        <f t="shared" si="1"/>
        <v>2.0640065864653536</v>
      </c>
    </row>
    <row r="34" spans="1:8" ht="21.6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15153</v>
      </c>
      <c r="C35" s="2">
        <f>SUM(C19:C33)+C16+C15+C14+C11+C8</f>
        <v>12880</v>
      </c>
      <c r="D35" s="2">
        <f>SUM(D19:D33)+D16+D15+D14+D11+D8</f>
        <v>-2273</v>
      </c>
    </row>
  </sheetData>
  <mergeCells count="6">
    <mergeCell ref="A34:H34"/>
    <mergeCell ref="A1:H1"/>
    <mergeCell ref="A2:A4"/>
    <mergeCell ref="B2:H2"/>
    <mergeCell ref="B3:E3"/>
    <mergeCell ref="F3:H3"/>
  </mergeCells>
  <hyperlinks>
    <hyperlink ref="I1" location="'Spis tabel'!A1" display="powrót do spisu tabel" xr:uid="{96790A51-E3CD-40A6-9A7A-CBC5F5768C77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/>
  <ignoredErrors>
    <ignoredError sqref="D11 D16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Arkusz57">
    <tabColor rgb="FF047F44"/>
    <pageSetUpPr fitToPage="1"/>
  </sheetPr>
  <dimension ref="A1:F34"/>
  <sheetViews>
    <sheetView showGridLines="0" zoomScaleNormal="100" workbookViewId="0">
      <selection sqref="A1:E1"/>
    </sheetView>
  </sheetViews>
  <sheetFormatPr defaultColWidth="9.109375" defaultRowHeight="13.8" x14ac:dyDescent="0.25"/>
  <cols>
    <col min="1" max="1" width="26.33203125" style="1" customWidth="1"/>
    <col min="2" max="3" width="17.5546875" style="1" customWidth="1"/>
    <col min="4" max="4" width="15.33203125" style="1" customWidth="1"/>
    <col min="5" max="5" width="14.44140625" style="1" customWidth="1"/>
    <col min="6" max="6" width="18.5546875" style="1" customWidth="1"/>
    <col min="7" max="16384" width="9.109375" style="1"/>
  </cols>
  <sheetData>
    <row r="1" spans="1:6" ht="56.25" customHeight="1" x14ac:dyDescent="0.25">
      <c r="A1" s="244" t="s">
        <v>119</v>
      </c>
      <c r="B1" s="244"/>
      <c r="C1" s="245"/>
      <c r="D1" s="245"/>
      <c r="E1" s="245"/>
      <c r="F1" s="211" t="s">
        <v>87</v>
      </c>
    </row>
    <row r="2" spans="1:6" ht="24.75" customHeight="1" x14ac:dyDescent="0.25">
      <c r="A2" s="237" t="s">
        <v>26</v>
      </c>
      <c r="B2" s="241" t="s">
        <v>28</v>
      </c>
      <c r="C2" s="242"/>
      <c r="D2" s="243" t="s">
        <v>21</v>
      </c>
      <c r="E2" s="243"/>
    </row>
    <row r="3" spans="1:6" ht="27.75" customHeight="1" x14ac:dyDescent="0.25">
      <c r="A3" s="238"/>
      <c r="B3" s="157">
        <v>2020</v>
      </c>
      <c r="C3" s="145">
        <v>2021</v>
      </c>
      <c r="D3" s="216" t="s">
        <v>22</v>
      </c>
      <c r="E3" s="146" t="s">
        <v>23</v>
      </c>
    </row>
    <row r="4" spans="1:6" ht="24" customHeight="1" x14ac:dyDescent="0.25">
      <c r="A4" s="217" t="s">
        <v>1</v>
      </c>
      <c r="B4" s="219">
        <f>[2]T13!$D$32</f>
        <v>1115658</v>
      </c>
      <c r="C4" s="219">
        <f>[52]narastająco!$D$7</f>
        <v>1362114</v>
      </c>
      <c r="D4" s="219">
        <f>C4-B4</f>
        <v>246456</v>
      </c>
      <c r="E4" s="220">
        <f>C4*100/B4-100</f>
        <v>22.090640680208452</v>
      </c>
    </row>
    <row r="5" spans="1:6" ht="24" customHeight="1" x14ac:dyDescent="0.25">
      <c r="A5" s="141" t="s">
        <v>2</v>
      </c>
      <c r="B5" s="147">
        <f>'[4]ns 5'!$E$20</f>
        <v>52325</v>
      </c>
      <c r="C5" s="147">
        <f>'[5]ns 3'!$F$7</f>
        <v>70131</v>
      </c>
      <c r="D5" s="147">
        <f>C5-B5</f>
        <v>17806</v>
      </c>
      <c r="E5" s="148">
        <f>C5*100/B5-100</f>
        <v>34.029622551361683</v>
      </c>
    </row>
    <row r="6" spans="1:6" ht="24" customHeight="1" x14ac:dyDescent="0.25">
      <c r="A6" s="7" t="s">
        <v>51</v>
      </c>
      <c r="B6" s="8"/>
      <c r="C6" s="8"/>
      <c r="D6" s="19"/>
      <c r="E6" s="24"/>
    </row>
    <row r="7" spans="1:6" ht="24" customHeight="1" x14ac:dyDescent="0.25">
      <c r="A7" s="149" t="s">
        <v>30</v>
      </c>
      <c r="B7" s="162">
        <f>SUM(B8:B9)</f>
        <v>12222</v>
      </c>
      <c r="C7" s="162">
        <f>SUM(C8:C9)</f>
        <v>20521</v>
      </c>
      <c r="D7" s="162">
        <f>SUM(D8:D9)</f>
        <v>8299</v>
      </c>
      <c r="E7" s="156">
        <f t="shared" ref="E7:E32" si="0">C7*100/B7-100</f>
        <v>67.902143675339545</v>
      </c>
    </row>
    <row r="8" spans="1:6" ht="24" customHeight="1" x14ac:dyDescent="0.25">
      <c r="A8" s="9" t="s">
        <v>81</v>
      </c>
      <c r="B8" s="15">
        <f>'[6]ns 5'!$E$20</f>
        <v>10406</v>
      </c>
      <c r="C8" s="15">
        <f>'[7]ns 3'!$F$7</f>
        <v>17303</v>
      </c>
      <c r="D8" s="15">
        <f t="shared" ref="D8:D32" si="1">C8-B8</f>
        <v>6897</v>
      </c>
      <c r="E8" s="16">
        <f t="shared" si="0"/>
        <v>66.279069767441854</v>
      </c>
    </row>
    <row r="9" spans="1:6" ht="24" customHeight="1" x14ac:dyDescent="0.25">
      <c r="A9" s="152" t="s">
        <v>50</v>
      </c>
      <c r="B9" s="150">
        <f>'[8]ns 5'!$E$20</f>
        <v>1816</v>
      </c>
      <c r="C9" s="150">
        <f>'[9]ns 3'!$F$7</f>
        <v>3218</v>
      </c>
      <c r="D9" s="150">
        <f t="shared" si="1"/>
        <v>1402</v>
      </c>
      <c r="E9" s="151">
        <f t="shared" si="0"/>
        <v>77.202643171806159</v>
      </c>
    </row>
    <row r="10" spans="1:6" ht="24" customHeight="1" x14ac:dyDescent="0.25">
      <c r="A10" s="12" t="s">
        <v>31</v>
      </c>
      <c r="B10" s="15">
        <f>SUM(B11:B12)</f>
        <v>3647</v>
      </c>
      <c r="C10" s="15">
        <f>SUM(C11:C12)</f>
        <v>5236</v>
      </c>
      <c r="D10" s="15">
        <f>SUM(D11:D12)</f>
        <v>1589</v>
      </c>
      <c r="E10" s="14">
        <f t="shared" si="0"/>
        <v>43.570057581573906</v>
      </c>
    </row>
    <row r="11" spans="1:6" ht="24" customHeight="1" x14ac:dyDescent="0.25">
      <c r="A11" s="143" t="s">
        <v>81</v>
      </c>
      <c r="B11" s="150">
        <f>'[10]ns 5'!$E$20</f>
        <v>2934</v>
      </c>
      <c r="C11" s="150">
        <f>'[11]ns 3'!$F$7</f>
        <v>4245</v>
      </c>
      <c r="D11" s="150">
        <f t="shared" si="1"/>
        <v>1311</v>
      </c>
      <c r="E11" s="151">
        <f t="shared" si="0"/>
        <v>44.683026584867065</v>
      </c>
    </row>
    <row r="12" spans="1:6" ht="24" customHeight="1" x14ac:dyDescent="0.25">
      <c r="A12" s="11" t="s">
        <v>50</v>
      </c>
      <c r="B12" s="13">
        <f>'[12]ns 5'!$E$20</f>
        <v>713</v>
      </c>
      <c r="C12" s="13">
        <f>'[13]ns 3'!$F$7</f>
        <v>991</v>
      </c>
      <c r="D12" s="13">
        <f t="shared" si="1"/>
        <v>278</v>
      </c>
      <c r="E12" s="14">
        <f t="shared" si="0"/>
        <v>38.990182328190741</v>
      </c>
    </row>
    <row r="13" spans="1:6" ht="24" customHeight="1" x14ac:dyDescent="0.25">
      <c r="A13" s="149" t="s">
        <v>48</v>
      </c>
      <c r="B13" s="150">
        <f>'[14]ns 5'!$E$20</f>
        <v>4134</v>
      </c>
      <c r="C13" s="150">
        <f>'[15]ns 3'!$F$7</f>
        <v>5688</v>
      </c>
      <c r="D13" s="150">
        <f t="shared" si="1"/>
        <v>1554</v>
      </c>
      <c r="E13" s="151">
        <f t="shared" si="0"/>
        <v>37.590711175616832</v>
      </c>
    </row>
    <row r="14" spans="1:6" ht="24" customHeight="1" x14ac:dyDescent="0.25">
      <c r="A14" s="12" t="s">
        <v>49</v>
      </c>
      <c r="B14" s="13">
        <f>'[16]ns 5'!$E$20</f>
        <v>2044</v>
      </c>
      <c r="C14" s="13">
        <f>'[17]ns 3'!$F$7</f>
        <v>2583</v>
      </c>
      <c r="D14" s="13">
        <f t="shared" si="1"/>
        <v>539</v>
      </c>
      <c r="E14" s="14">
        <f t="shared" si="0"/>
        <v>26.369863013698634</v>
      </c>
    </row>
    <row r="15" spans="1:6" ht="24" customHeight="1" x14ac:dyDescent="0.25">
      <c r="A15" s="149" t="s">
        <v>32</v>
      </c>
      <c r="B15" s="162">
        <f>SUM(B16:B17)</f>
        <v>5231</v>
      </c>
      <c r="C15" s="162">
        <f>SUM(C16:C17)</f>
        <v>7118</v>
      </c>
      <c r="D15" s="162">
        <f>SUM(D16:D17)</f>
        <v>1887</v>
      </c>
      <c r="E15" s="151">
        <f t="shared" si="0"/>
        <v>36.073408526094425</v>
      </c>
    </row>
    <row r="16" spans="1:6" ht="24" customHeight="1" x14ac:dyDescent="0.25">
      <c r="A16" s="9" t="s">
        <v>81</v>
      </c>
      <c r="B16" s="13">
        <f>'[18]ns 5'!$E$20</f>
        <v>3984</v>
      </c>
      <c r="C16" s="13">
        <f>'[19]ns 3'!$F$7</f>
        <v>5050</v>
      </c>
      <c r="D16" s="13">
        <f t="shared" si="1"/>
        <v>1066</v>
      </c>
      <c r="E16" s="14">
        <f t="shared" si="0"/>
        <v>26.757028112449802</v>
      </c>
    </row>
    <row r="17" spans="1:5" ht="24" customHeight="1" x14ac:dyDescent="0.25">
      <c r="A17" s="152" t="s">
        <v>50</v>
      </c>
      <c r="B17" s="150">
        <f>'[20]ns 5'!$E$20</f>
        <v>1247</v>
      </c>
      <c r="C17" s="150">
        <f>'[21]ns 3'!$F$7</f>
        <v>2068</v>
      </c>
      <c r="D17" s="150">
        <f t="shared" si="1"/>
        <v>821</v>
      </c>
      <c r="E17" s="151">
        <f t="shared" si="0"/>
        <v>65.838011226944673</v>
      </c>
    </row>
    <row r="18" spans="1:5" ht="24" customHeight="1" x14ac:dyDescent="0.25">
      <c r="A18" s="12" t="s">
        <v>33</v>
      </c>
      <c r="B18" s="13">
        <f>'[22]ns 5'!$E$20</f>
        <v>1148</v>
      </c>
      <c r="C18" s="13">
        <f>'[23]ns 3'!$F$7</f>
        <v>1285</v>
      </c>
      <c r="D18" s="13">
        <f t="shared" si="1"/>
        <v>137</v>
      </c>
      <c r="E18" s="14">
        <f t="shared" si="0"/>
        <v>11.933797909407659</v>
      </c>
    </row>
    <row r="19" spans="1:5" ht="24" customHeight="1" x14ac:dyDescent="0.25">
      <c r="A19" s="149" t="s">
        <v>34</v>
      </c>
      <c r="B19" s="150">
        <f>'[24]ns 5'!$E$20</f>
        <v>1725</v>
      </c>
      <c r="C19" s="150">
        <f>'[25]ns 3'!$F$7</f>
        <v>1959</v>
      </c>
      <c r="D19" s="150">
        <f t="shared" si="1"/>
        <v>234</v>
      </c>
      <c r="E19" s="151">
        <f t="shared" si="0"/>
        <v>13.565217391304344</v>
      </c>
    </row>
    <row r="20" spans="1:5" ht="24" customHeight="1" x14ac:dyDescent="0.25">
      <c r="A20" s="12" t="s">
        <v>35</v>
      </c>
      <c r="B20" s="13">
        <f>'[26]ns 5'!$E$20</f>
        <v>1940</v>
      </c>
      <c r="C20" s="13">
        <f>'[27]ns 3'!$F$7</f>
        <v>2733</v>
      </c>
      <c r="D20" s="13">
        <f t="shared" si="1"/>
        <v>793</v>
      </c>
      <c r="E20" s="14">
        <f t="shared" si="0"/>
        <v>40.876288659793801</v>
      </c>
    </row>
    <row r="21" spans="1:5" ht="24" customHeight="1" x14ac:dyDescent="0.25">
      <c r="A21" s="149" t="s">
        <v>36</v>
      </c>
      <c r="B21" s="150">
        <f>'[28]ns 5'!$E$20</f>
        <v>867</v>
      </c>
      <c r="C21" s="150">
        <f>'[29]ns 3'!$F$7</f>
        <v>1078</v>
      </c>
      <c r="D21" s="150">
        <f t="shared" si="1"/>
        <v>211</v>
      </c>
      <c r="E21" s="151">
        <f t="shared" si="0"/>
        <v>24.336793540945791</v>
      </c>
    </row>
    <row r="22" spans="1:5" ht="24" customHeight="1" x14ac:dyDescent="0.25">
      <c r="A22" s="12" t="s">
        <v>37</v>
      </c>
      <c r="B22" s="13">
        <f>'[30]ns 5'!$E$20</f>
        <v>4310</v>
      </c>
      <c r="C22" s="13">
        <f>'[31]ns 3'!$F$7</f>
        <v>5821</v>
      </c>
      <c r="D22" s="13">
        <f t="shared" si="1"/>
        <v>1511</v>
      </c>
      <c r="E22" s="14">
        <f t="shared" si="0"/>
        <v>35.058004640371223</v>
      </c>
    </row>
    <row r="23" spans="1:5" ht="24" customHeight="1" x14ac:dyDescent="0.25">
      <c r="A23" s="149" t="s">
        <v>38</v>
      </c>
      <c r="B23" s="150">
        <f>'[32]ns 5'!$E$20</f>
        <v>1926</v>
      </c>
      <c r="C23" s="150">
        <f>'[33]ns 3'!$F$7</f>
        <v>1905</v>
      </c>
      <c r="D23" s="150">
        <f t="shared" si="1"/>
        <v>-21</v>
      </c>
      <c r="E23" s="151">
        <f t="shared" si="0"/>
        <v>-1.0903426791277298</v>
      </c>
    </row>
    <row r="24" spans="1:5" ht="24" customHeight="1" x14ac:dyDescent="0.25">
      <c r="A24" s="12" t="s">
        <v>39</v>
      </c>
      <c r="B24" s="13">
        <f>'[34]ns 5'!$E$20</f>
        <v>907</v>
      </c>
      <c r="C24" s="13">
        <f>'[35]ns 3'!$F$7</f>
        <v>1325</v>
      </c>
      <c r="D24" s="13">
        <f t="shared" si="1"/>
        <v>418</v>
      </c>
      <c r="E24" s="14">
        <f t="shared" si="0"/>
        <v>46.085997794928346</v>
      </c>
    </row>
    <row r="25" spans="1:5" ht="24" customHeight="1" x14ac:dyDescent="0.25">
      <c r="A25" s="149" t="s">
        <v>40</v>
      </c>
      <c r="B25" s="150">
        <f>'[36]ns 5'!$E$20</f>
        <v>3489</v>
      </c>
      <c r="C25" s="150">
        <f>'[37]ns 3'!$F$7</f>
        <v>1999</v>
      </c>
      <c r="D25" s="150">
        <f t="shared" si="1"/>
        <v>-1490</v>
      </c>
      <c r="E25" s="151">
        <f t="shared" si="0"/>
        <v>-42.705646316996273</v>
      </c>
    </row>
    <row r="26" spans="1:5" ht="24" customHeight="1" x14ac:dyDescent="0.25">
      <c r="A26" s="12" t="s">
        <v>41</v>
      </c>
      <c r="B26" s="13">
        <f>'[38]ns 5'!$E$20</f>
        <v>1354</v>
      </c>
      <c r="C26" s="13">
        <f>'[39]ns 3'!$F$7</f>
        <v>1350</v>
      </c>
      <c r="D26" s="13">
        <f t="shared" si="1"/>
        <v>-4</v>
      </c>
      <c r="E26" s="14">
        <f t="shared" si="0"/>
        <v>-0.29542097488921115</v>
      </c>
    </row>
    <row r="27" spans="1:5" ht="24" customHeight="1" x14ac:dyDescent="0.25">
      <c r="A27" s="149" t="s">
        <v>42</v>
      </c>
      <c r="B27" s="150">
        <f>'[40]ns 5'!$E$20</f>
        <v>1440</v>
      </c>
      <c r="C27" s="150">
        <f>'[41]ns 3'!$F$7</f>
        <v>1932</v>
      </c>
      <c r="D27" s="150">
        <f t="shared" si="1"/>
        <v>492</v>
      </c>
      <c r="E27" s="151">
        <f t="shared" si="0"/>
        <v>34.166666666666657</v>
      </c>
    </row>
    <row r="28" spans="1:5" ht="24" customHeight="1" x14ac:dyDescent="0.25">
      <c r="A28" s="12" t="s">
        <v>43</v>
      </c>
      <c r="B28" s="13">
        <f>'[42]ns 5'!$E$20</f>
        <v>1287</v>
      </c>
      <c r="C28" s="13">
        <f>'[43]ns 3'!$F$7</f>
        <v>1500</v>
      </c>
      <c r="D28" s="13">
        <f t="shared" si="1"/>
        <v>213</v>
      </c>
      <c r="E28" s="14">
        <f t="shared" si="0"/>
        <v>16.550116550116556</v>
      </c>
    </row>
    <row r="29" spans="1:5" ht="24" customHeight="1" x14ac:dyDescent="0.25">
      <c r="A29" s="149" t="s">
        <v>44</v>
      </c>
      <c r="B29" s="150">
        <f>'[44]ns 5'!$E$20</f>
        <v>2177</v>
      </c>
      <c r="C29" s="150">
        <f>'[45]ns 3'!$F$7</f>
        <v>2529</v>
      </c>
      <c r="D29" s="150">
        <f t="shared" si="1"/>
        <v>352</v>
      </c>
      <c r="E29" s="151">
        <f t="shared" si="0"/>
        <v>16.169039963252189</v>
      </c>
    </row>
    <row r="30" spans="1:5" ht="24" customHeight="1" x14ac:dyDescent="0.25">
      <c r="A30" s="12" t="s">
        <v>45</v>
      </c>
      <c r="B30" s="13">
        <f>'[46]ns 5'!$E$20</f>
        <v>718</v>
      </c>
      <c r="C30" s="13">
        <f>'[47]ns 3'!$F$7</f>
        <v>1020</v>
      </c>
      <c r="D30" s="13">
        <f t="shared" si="1"/>
        <v>302</v>
      </c>
      <c r="E30" s="14">
        <f t="shared" si="0"/>
        <v>42.061281337047348</v>
      </c>
    </row>
    <row r="31" spans="1:5" ht="24" customHeight="1" x14ac:dyDescent="0.25">
      <c r="A31" s="149" t="s">
        <v>46</v>
      </c>
      <c r="B31" s="150">
        <f>'[48]ns 5'!$E$20</f>
        <v>638</v>
      </c>
      <c r="C31" s="150">
        <f>'[49]ns 3'!$F$7</f>
        <v>1060</v>
      </c>
      <c r="D31" s="150">
        <f t="shared" si="1"/>
        <v>422</v>
      </c>
      <c r="E31" s="151">
        <f t="shared" si="0"/>
        <v>66.144200626959247</v>
      </c>
    </row>
    <row r="32" spans="1:5" ht="24" customHeight="1" x14ac:dyDescent="0.25">
      <c r="A32" s="12" t="s">
        <v>47</v>
      </c>
      <c r="B32" s="13">
        <f>'[50]ns 5'!$E$20</f>
        <v>1121</v>
      </c>
      <c r="C32" s="13">
        <f>'[51]ns 3'!$F$7</f>
        <v>1489</v>
      </c>
      <c r="D32" s="13">
        <f t="shared" si="1"/>
        <v>368</v>
      </c>
      <c r="E32" s="14">
        <f t="shared" si="0"/>
        <v>32.8278322925959</v>
      </c>
    </row>
    <row r="33" spans="1:5" x14ac:dyDescent="0.25">
      <c r="A33" s="246" t="s">
        <v>259</v>
      </c>
      <c r="B33" s="246"/>
      <c r="C33" s="246"/>
      <c r="D33" s="246"/>
      <c r="E33" s="246"/>
    </row>
    <row r="34" spans="1:5" x14ac:dyDescent="0.25">
      <c r="B34" s="2">
        <f>SUM(B18:B32)+B15+B14+B13+B10+B7</f>
        <v>52325</v>
      </c>
      <c r="C34" s="2">
        <f>SUM(C18:C32)+C15+C14+C13+C10+C7</f>
        <v>70131</v>
      </c>
      <c r="D34" s="2">
        <f>SUM(D18:D32)+D15+D14+D13+D10+D7</f>
        <v>17806</v>
      </c>
    </row>
  </sheetData>
  <mergeCells count="5">
    <mergeCell ref="A33:E33"/>
    <mergeCell ref="A1:E1"/>
    <mergeCell ref="A2:A3"/>
    <mergeCell ref="B2:C2"/>
    <mergeCell ref="D2:E2"/>
  </mergeCells>
  <phoneticPr fontId="1" type="noConversion"/>
  <hyperlinks>
    <hyperlink ref="F1" location="'Spis tabel'!A1" display="powrót do spisu tabel" xr:uid="{D0731411-7A37-48E9-B1DA-8C3B9777C85E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94" orientation="portrait" r:id="rId1"/>
  <headerFooter alignWithMargins="0"/>
  <ignoredErrors>
    <ignoredError sqref="D10:D15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Arkusz61">
    <tabColor rgb="FF047F44"/>
    <pageSetUpPr fitToPage="1"/>
  </sheetPr>
  <dimension ref="A1:I35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5" width="12.6640625" style="1" customWidth="1"/>
    <col min="6" max="7" width="13" style="1" customWidth="1"/>
    <col min="8" max="8" width="16" style="1" customWidth="1"/>
    <col min="9" max="9" width="18.88671875" style="1" customWidth="1"/>
    <col min="10" max="16384" width="9.109375" style="1"/>
  </cols>
  <sheetData>
    <row r="1" spans="1:9" ht="61.5" customHeight="1" x14ac:dyDescent="0.25">
      <c r="A1" s="244" t="s">
        <v>120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28</v>
      </c>
      <c r="C2" s="248"/>
      <c r="D2" s="248"/>
      <c r="E2" s="248"/>
      <c r="F2" s="248"/>
      <c r="G2" s="248"/>
      <c r="H2" s="242"/>
    </row>
    <row r="3" spans="1:9" ht="69" customHeight="1" x14ac:dyDescent="0.25">
      <c r="A3" s="247"/>
      <c r="B3" s="250" t="s">
        <v>69</v>
      </c>
      <c r="C3" s="248"/>
      <c r="D3" s="248"/>
      <c r="E3" s="242"/>
      <c r="F3" s="249" t="s">
        <v>68</v>
      </c>
      <c r="G3" s="249"/>
      <c r="H3" s="249"/>
    </row>
    <row r="4" spans="1:9" ht="51" customHeight="1" x14ac:dyDescent="0.25">
      <c r="A4" s="238"/>
      <c r="B4" s="157">
        <v>2020</v>
      </c>
      <c r="C4" s="145">
        <v>2021</v>
      </c>
      <c r="D4" s="213" t="s">
        <v>52</v>
      </c>
      <c r="E4" s="153" t="s">
        <v>53</v>
      </c>
      <c r="F4" s="157">
        <f>B4</f>
        <v>2020</v>
      </c>
      <c r="G4" s="157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[2]T13!$G$32</f>
        <v>169010</v>
      </c>
      <c r="C5" s="219">
        <f>[52]narastająco!$M$7</f>
        <v>213481</v>
      </c>
      <c r="D5" s="219">
        <f>C5-B5</f>
        <v>44471</v>
      </c>
      <c r="E5" s="220">
        <f>C5*100/B5-100</f>
        <v>26.312644222235377</v>
      </c>
      <c r="F5" s="18">
        <f>B5*100/'T15.'!B4</f>
        <v>15.148907640154958</v>
      </c>
      <c r="G5" s="18">
        <f>C5*100/'T15.'!C4</f>
        <v>15.672770414223773</v>
      </c>
      <c r="H5" s="18">
        <f>G5-F5</f>
        <v>0.52386277406881554</v>
      </c>
    </row>
    <row r="6" spans="1:9" ht="24" customHeight="1" x14ac:dyDescent="0.25">
      <c r="A6" s="141" t="s">
        <v>2</v>
      </c>
      <c r="B6" s="147">
        <f>'[4]ns 5'!$F$20</f>
        <v>14366</v>
      </c>
      <c r="C6" s="147">
        <f>'[5]ns 3'!$G$7</f>
        <v>17784</v>
      </c>
      <c r="D6" s="147">
        <f>C6-B6</f>
        <v>3418</v>
      </c>
      <c r="E6" s="148">
        <f>C6*100/B6-100</f>
        <v>23.792287345120428</v>
      </c>
      <c r="F6" s="158">
        <f>B6*100/'T15.'!B5</f>
        <v>27.455327281414238</v>
      </c>
      <c r="G6" s="158">
        <f>C6*100/'T15.'!C5</f>
        <v>25.358258116952559</v>
      </c>
      <c r="H6" s="158">
        <f>G6-F6</f>
        <v>-2.0970691644616792</v>
      </c>
    </row>
    <row r="7" spans="1:9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9" ht="24" customHeight="1" x14ac:dyDescent="0.25">
      <c r="A8" s="149" t="s">
        <v>30</v>
      </c>
      <c r="B8" s="150">
        <f>SUM(B9:B10)</f>
        <v>559</v>
      </c>
      <c r="C8" s="150">
        <f>SUM(C9:C10)</f>
        <v>806</v>
      </c>
      <c r="D8" s="150">
        <f>SUM(D9:D10)</f>
        <v>247</v>
      </c>
      <c r="E8" s="156">
        <f t="shared" ref="E8:E33" si="0">C8*100/B8-100</f>
        <v>44.186046511627893</v>
      </c>
      <c r="F8" s="159">
        <f>B8*100/'T15.'!B7</f>
        <v>4.5737195221731302</v>
      </c>
      <c r="G8" s="159">
        <f>C8*100/'T15.'!C7</f>
        <v>3.9276838360703668</v>
      </c>
      <c r="H8" s="159">
        <f t="shared" ref="H8:H33" si="1">G8-F8</f>
        <v>-0.64603568610276341</v>
      </c>
    </row>
    <row r="9" spans="1:9" ht="24" customHeight="1" x14ac:dyDescent="0.25">
      <c r="A9" s="9" t="s">
        <v>81</v>
      </c>
      <c r="B9" s="15">
        <f>'[6]ns 5'!$F$20</f>
        <v>361</v>
      </c>
      <c r="C9" s="15">
        <f>'[7]ns 3'!$G$7</f>
        <v>572</v>
      </c>
      <c r="D9" s="15">
        <f>C9-B9</f>
        <v>211</v>
      </c>
      <c r="E9" s="16">
        <f t="shared" si="0"/>
        <v>58.448753462603889</v>
      </c>
      <c r="F9" s="23">
        <f>B9*100/'T15.'!B8</f>
        <v>3.4691524120699597</v>
      </c>
      <c r="G9" s="23">
        <f>C9*100/'T15.'!C8</f>
        <v>3.3057851239669422</v>
      </c>
      <c r="H9" s="23">
        <f t="shared" si="1"/>
        <v>-0.16336728810301748</v>
      </c>
    </row>
    <row r="10" spans="1:9" ht="24" customHeight="1" x14ac:dyDescent="0.25">
      <c r="A10" s="152" t="s">
        <v>50</v>
      </c>
      <c r="B10" s="150">
        <f>'[8]ns 5'!$F$20</f>
        <v>198</v>
      </c>
      <c r="C10" s="150">
        <f>'[9]ns 3'!$G$7</f>
        <v>234</v>
      </c>
      <c r="D10" s="150">
        <f>C10-B10</f>
        <v>36</v>
      </c>
      <c r="E10" s="156">
        <f t="shared" si="0"/>
        <v>18.181818181818187</v>
      </c>
      <c r="F10" s="159">
        <f>B10*100/'T15.'!B9</f>
        <v>10.903083700440529</v>
      </c>
      <c r="G10" s="159">
        <f>C10*100/'T15.'!C9</f>
        <v>7.2715972653822254</v>
      </c>
      <c r="H10" s="159">
        <f t="shared" si="1"/>
        <v>-3.6314864350583038</v>
      </c>
    </row>
    <row r="11" spans="1:9" ht="24" customHeight="1" x14ac:dyDescent="0.25">
      <c r="A11" s="12" t="s">
        <v>31</v>
      </c>
      <c r="B11" s="13">
        <f>SUM(B12:B13)</f>
        <v>1536</v>
      </c>
      <c r="C11" s="13">
        <f>SUM(C12:C13)</f>
        <v>2217</v>
      </c>
      <c r="D11" s="13">
        <f>SUM(D12:D13)</f>
        <v>681</v>
      </c>
      <c r="E11" s="16">
        <f t="shared" si="0"/>
        <v>44.3359375</v>
      </c>
      <c r="F11" s="23">
        <f>B11*100/'T15.'!B10</f>
        <v>42.116808335618316</v>
      </c>
      <c r="G11" s="23">
        <f>C11*100/'T15.'!C10</f>
        <v>42.341482047364401</v>
      </c>
      <c r="H11" s="23">
        <f t="shared" si="1"/>
        <v>0.2246737117460853</v>
      </c>
    </row>
    <row r="12" spans="1:9" ht="24" customHeight="1" x14ac:dyDescent="0.25">
      <c r="A12" s="143" t="s">
        <v>81</v>
      </c>
      <c r="B12" s="150">
        <f>'[10]ns 5'!$F$20</f>
        <v>1107</v>
      </c>
      <c r="C12" s="150">
        <f>'[11]ns 3'!$G$7</f>
        <v>1627</v>
      </c>
      <c r="D12" s="150">
        <f>C12-B12</f>
        <v>520</v>
      </c>
      <c r="E12" s="156">
        <f t="shared" si="0"/>
        <v>46.973803071364046</v>
      </c>
      <c r="F12" s="159">
        <f>B12*100/'T15.'!B11</f>
        <v>37.730061349693251</v>
      </c>
      <c r="G12" s="159">
        <f>C12*100/'T15.'!C11</f>
        <v>38.32744405182568</v>
      </c>
      <c r="H12" s="159">
        <f t="shared" si="1"/>
        <v>0.59738270213242828</v>
      </c>
    </row>
    <row r="13" spans="1:9" ht="24" customHeight="1" x14ac:dyDescent="0.25">
      <c r="A13" s="11" t="s">
        <v>50</v>
      </c>
      <c r="B13" s="13">
        <f>'[12]ns 5'!$F$20</f>
        <v>429</v>
      </c>
      <c r="C13" s="13">
        <f>'[13]ns 3'!$G$7</f>
        <v>590</v>
      </c>
      <c r="D13" s="13">
        <f>C13-B13</f>
        <v>161</v>
      </c>
      <c r="E13" s="16">
        <f t="shared" si="0"/>
        <v>37.529137529137529</v>
      </c>
      <c r="F13" s="23">
        <f>B13*100/'T15.'!B12</f>
        <v>60.168302945301541</v>
      </c>
      <c r="G13" s="23">
        <f>C13*100/'T15.'!C12</f>
        <v>59.535822401614531</v>
      </c>
      <c r="H13" s="23">
        <f t="shared" si="1"/>
        <v>-0.63248054368700934</v>
      </c>
    </row>
    <row r="14" spans="1:9" ht="24" customHeight="1" x14ac:dyDescent="0.25">
      <c r="A14" s="149" t="s">
        <v>48</v>
      </c>
      <c r="B14" s="150">
        <f>'[14]ns 5'!$F$20</f>
        <v>649</v>
      </c>
      <c r="C14" s="150">
        <f>'[15]ns 3'!$G$7</f>
        <v>788</v>
      </c>
      <c r="D14" s="150">
        <f>C14-B14</f>
        <v>139</v>
      </c>
      <c r="E14" s="156">
        <f t="shared" si="0"/>
        <v>21.41756548536209</v>
      </c>
      <c r="F14" s="159">
        <f>B14*100/'T15.'!B13</f>
        <v>15.699080793420416</v>
      </c>
      <c r="G14" s="159">
        <f>C14*100/'T15.'!C13</f>
        <v>13.853727144866385</v>
      </c>
      <c r="H14" s="159">
        <f t="shared" si="1"/>
        <v>-1.8453536485540312</v>
      </c>
    </row>
    <row r="15" spans="1:9" ht="24" customHeight="1" x14ac:dyDescent="0.25">
      <c r="A15" s="12" t="s">
        <v>49</v>
      </c>
      <c r="B15" s="13">
        <f>'[16]ns 5'!$F$20</f>
        <v>1021</v>
      </c>
      <c r="C15" s="13">
        <f>'[17]ns 3'!$G$7</f>
        <v>1055</v>
      </c>
      <c r="D15" s="13">
        <f>C15-B15</f>
        <v>34</v>
      </c>
      <c r="E15" s="16">
        <f t="shared" si="0"/>
        <v>3.3300685602350626</v>
      </c>
      <c r="F15" s="23">
        <f>B15*100/'T15.'!B14</f>
        <v>49.951076320939336</v>
      </c>
      <c r="G15" s="23">
        <f>C15*100/'T15.'!C14</f>
        <v>40.843979868370113</v>
      </c>
      <c r="H15" s="23">
        <f t="shared" si="1"/>
        <v>-9.1070964525692233</v>
      </c>
    </row>
    <row r="16" spans="1:9" ht="24" customHeight="1" x14ac:dyDescent="0.25">
      <c r="A16" s="149" t="s">
        <v>32</v>
      </c>
      <c r="B16" s="150">
        <f>SUM(B17:B18)</f>
        <v>995</v>
      </c>
      <c r="C16" s="150">
        <f>SUM(C17:C18)</f>
        <v>1519</v>
      </c>
      <c r="D16" s="150">
        <f>SUM(D17:D18)</f>
        <v>524</v>
      </c>
      <c r="E16" s="156">
        <f t="shared" si="0"/>
        <v>52.663316582914575</v>
      </c>
      <c r="F16" s="159">
        <f>B16*100/'T15.'!B15</f>
        <v>19.021219652074173</v>
      </c>
      <c r="G16" s="159">
        <f>C16*100/'T15.'!C15</f>
        <v>21.340264119134588</v>
      </c>
      <c r="H16" s="159">
        <f t="shared" si="1"/>
        <v>2.3190444670604151</v>
      </c>
    </row>
    <row r="17" spans="1:8" ht="24" customHeight="1" x14ac:dyDescent="0.25">
      <c r="A17" s="9" t="s">
        <v>81</v>
      </c>
      <c r="B17" s="13">
        <f>'[18]ns 5'!$F$20</f>
        <v>739</v>
      </c>
      <c r="C17" s="13">
        <f>'[19]ns 3'!$G$7</f>
        <v>1000</v>
      </c>
      <c r="D17" s="13">
        <f t="shared" ref="D17:D33" si="2">C17-B17</f>
        <v>261</v>
      </c>
      <c r="E17" s="16">
        <f t="shared" si="0"/>
        <v>35.317997293640047</v>
      </c>
      <c r="F17" s="23">
        <f>B17*100/'T15.'!B16</f>
        <v>18.549196787148595</v>
      </c>
      <c r="G17" s="23">
        <f>C17*100/'T15.'!C16</f>
        <v>19.801980198019802</v>
      </c>
      <c r="H17" s="23">
        <f t="shared" si="1"/>
        <v>1.2527834108712064</v>
      </c>
    </row>
    <row r="18" spans="1:8" ht="24" customHeight="1" x14ac:dyDescent="0.25">
      <c r="A18" s="152" t="s">
        <v>50</v>
      </c>
      <c r="B18" s="150">
        <f>'[20]ns 5'!$F$20</f>
        <v>256</v>
      </c>
      <c r="C18" s="150">
        <f>'[21]ns 3'!$G$7</f>
        <v>519</v>
      </c>
      <c r="D18" s="150">
        <f t="shared" si="2"/>
        <v>263</v>
      </c>
      <c r="E18" s="151">
        <f t="shared" si="0"/>
        <v>102.734375</v>
      </c>
      <c r="F18" s="159">
        <f>B18*100/'T15.'!B17</f>
        <v>20.529270248596632</v>
      </c>
      <c r="G18" s="159">
        <f>C18*100/'T15.'!C17</f>
        <v>25.096711798839458</v>
      </c>
      <c r="H18" s="159">
        <f t="shared" si="1"/>
        <v>4.5674415502428261</v>
      </c>
    </row>
    <row r="19" spans="1:8" ht="24" customHeight="1" x14ac:dyDescent="0.25">
      <c r="A19" s="12" t="s">
        <v>33</v>
      </c>
      <c r="B19" s="13">
        <f>'[22]ns 5'!$F$20</f>
        <v>488</v>
      </c>
      <c r="C19" s="13">
        <f>'[23]ns 3'!$G$7</f>
        <v>582</v>
      </c>
      <c r="D19" s="13">
        <f t="shared" si="2"/>
        <v>94</v>
      </c>
      <c r="E19" s="14">
        <f t="shared" si="0"/>
        <v>19.26229508196721</v>
      </c>
      <c r="F19" s="23">
        <f>B19*100/'T15.'!B18</f>
        <v>42.508710801393725</v>
      </c>
      <c r="G19" s="23">
        <f>C19*100/'T15.'!C18</f>
        <v>45.291828793774322</v>
      </c>
      <c r="H19" s="23">
        <f t="shared" si="1"/>
        <v>2.7831179923805962</v>
      </c>
    </row>
    <row r="20" spans="1:8" ht="24" customHeight="1" x14ac:dyDescent="0.25">
      <c r="A20" s="149" t="s">
        <v>34</v>
      </c>
      <c r="B20" s="150">
        <f>'[24]ns 5'!$F$20</f>
        <v>351</v>
      </c>
      <c r="C20" s="150">
        <f>'[25]ns 3'!$G$7</f>
        <v>466</v>
      </c>
      <c r="D20" s="150">
        <f t="shared" si="2"/>
        <v>115</v>
      </c>
      <c r="E20" s="151">
        <f t="shared" si="0"/>
        <v>32.763532763532766</v>
      </c>
      <c r="F20" s="159">
        <f>B20*100/'T15.'!B19</f>
        <v>20.347826086956523</v>
      </c>
      <c r="G20" s="159">
        <f>C20*100/'T15.'!C19</f>
        <v>23.787646758550281</v>
      </c>
      <c r="H20" s="159">
        <f t="shared" si="1"/>
        <v>3.4398206715937576</v>
      </c>
    </row>
    <row r="21" spans="1:8" ht="24" customHeight="1" x14ac:dyDescent="0.25">
      <c r="A21" s="12" t="s">
        <v>35</v>
      </c>
      <c r="B21" s="13">
        <f>'[26]ns 5'!$F$20</f>
        <v>490</v>
      </c>
      <c r="C21" s="13">
        <f>'[27]ns 3'!$G$7</f>
        <v>604</v>
      </c>
      <c r="D21" s="13">
        <f t="shared" si="2"/>
        <v>114</v>
      </c>
      <c r="E21" s="14">
        <f t="shared" si="0"/>
        <v>23.265306122448976</v>
      </c>
      <c r="F21" s="23">
        <f>B21*100/'T15.'!B20</f>
        <v>25.257731958762886</v>
      </c>
      <c r="G21" s="23">
        <f>C21*100/'T15.'!C20</f>
        <v>22.100256128796193</v>
      </c>
      <c r="H21" s="23">
        <f t="shared" si="1"/>
        <v>-3.1574758299666925</v>
      </c>
    </row>
    <row r="22" spans="1:8" ht="24" customHeight="1" x14ac:dyDescent="0.25">
      <c r="A22" s="149" t="s">
        <v>36</v>
      </c>
      <c r="B22" s="150">
        <f>'[28]ns 5'!$F$20</f>
        <v>418</v>
      </c>
      <c r="C22" s="150">
        <f>'[29]ns 3'!$G$7</f>
        <v>581</v>
      </c>
      <c r="D22" s="150">
        <f t="shared" si="2"/>
        <v>163</v>
      </c>
      <c r="E22" s="151">
        <f t="shared" si="0"/>
        <v>38.995215311004785</v>
      </c>
      <c r="F22" s="159">
        <f>B22*100/'T15.'!B21</f>
        <v>48.212226066897344</v>
      </c>
      <c r="G22" s="159">
        <f>C22*100/'T15.'!C21</f>
        <v>53.896103896103895</v>
      </c>
      <c r="H22" s="159">
        <f t="shared" si="1"/>
        <v>5.6838778292065513</v>
      </c>
    </row>
    <row r="23" spans="1:8" ht="24" customHeight="1" x14ac:dyDescent="0.25">
      <c r="A23" s="12" t="s">
        <v>37</v>
      </c>
      <c r="B23" s="13">
        <f>'[30]ns 5'!$F$20</f>
        <v>1412</v>
      </c>
      <c r="C23" s="13">
        <f>'[31]ns 3'!$G$7</f>
        <v>1738</v>
      </c>
      <c r="D23" s="13">
        <f t="shared" si="2"/>
        <v>326</v>
      </c>
      <c r="E23" s="14">
        <f t="shared" si="0"/>
        <v>23.087818696883858</v>
      </c>
      <c r="F23" s="23">
        <f>B23*100/'T15.'!B22</f>
        <v>32.761020881670532</v>
      </c>
      <c r="G23" s="23">
        <f>C23*100/'T15.'!C22</f>
        <v>29.857412815667413</v>
      </c>
      <c r="H23" s="23">
        <f t="shared" si="1"/>
        <v>-2.9036080660031196</v>
      </c>
    </row>
    <row r="24" spans="1:8" ht="24" customHeight="1" x14ac:dyDescent="0.25">
      <c r="A24" s="149" t="s">
        <v>38</v>
      </c>
      <c r="B24" s="150">
        <f>'[32]ns 5'!$F$20</f>
        <v>1363</v>
      </c>
      <c r="C24" s="150">
        <f>'[33]ns 3'!$G$7</f>
        <v>1399</v>
      </c>
      <c r="D24" s="150">
        <f t="shared" si="2"/>
        <v>36</v>
      </c>
      <c r="E24" s="151">
        <f t="shared" si="0"/>
        <v>2.6412325752017551</v>
      </c>
      <c r="F24" s="159">
        <f>B24*100/'T15.'!B23</f>
        <v>70.768431983385256</v>
      </c>
      <c r="G24" s="159">
        <f>C24*100/'T15.'!C23</f>
        <v>73.438320209973753</v>
      </c>
      <c r="H24" s="159">
        <f t="shared" si="1"/>
        <v>2.6698882265884976</v>
      </c>
    </row>
    <row r="25" spans="1:8" ht="24" customHeight="1" x14ac:dyDescent="0.25">
      <c r="A25" s="12" t="s">
        <v>39</v>
      </c>
      <c r="B25" s="13">
        <f>'[34]ns 5'!$F$20</f>
        <v>582</v>
      </c>
      <c r="C25" s="13">
        <f>'[35]ns 3'!$G$7</f>
        <v>720</v>
      </c>
      <c r="D25" s="13">
        <f t="shared" si="2"/>
        <v>138</v>
      </c>
      <c r="E25" s="14">
        <f t="shared" si="0"/>
        <v>23.711340206185568</v>
      </c>
      <c r="F25" s="23">
        <f>B25*100/'T15.'!B24</f>
        <v>64.167585446527013</v>
      </c>
      <c r="G25" s="23">
        <f>C25*100/'T15.'!C24</f>
        <v>54.339622641509436</v>
      </c>
      <c r="H25" s="23">
        <f t="shared" si="1"/>
        <v>-9.8279628050175774</v>
      </c>
    </row>
    <row r="26" spans="1:8" ht="24" customHeight="1" x14ac:dyDescent="0.25">
      <c r="A26" s="149" t="s">
        <v>40</v>
      </c>
      <c r="B26" s="150">
        <f>'[36]ns 5'!$F$20</f>
        <v>509</v>
      </c>
      <c r="C26" s="150">
        <f>'[37]ns 3'!$G$7</f>
        <v>663</v>
      </c>
      <c r="D26" s="150">
        <f t="shared" si="2"/>
        <v>154</v>
      </c>
      <c r="E26" s="151">
        <f t="shared" si="0"/>
        <v>30.255402750491157</v>
      </c>
      <c r="F26" s="159">
        <f>B26*100/'T15.'!B25</f>
        <v>14.588707366007451</v>
      </c>
      <c r="G26" s="159">
        <f>C26*100/'T15.'!C25</f>
        <v>33.166583291645821</v>
      </c>
      <c r="H26" s="159">
        <f t="shared" si="1"/>
        <v>18.57787592563837</v>
      </c>
    </row>
    <row r="27" spans="1:8" ht="24" customHeight="1" x14ac:dyDescent="0.25">
      <c r="A27" s="12" t="s">
        <v>41</v>
      </c>
      <c r="B27" s="13">
        <f>'[38]ns 5'!$F$20</f>
        <v>632</v>
      </c>
      <c r="C27" s="13">
        <f>'[39]ns 3'!$G$7</f>
        <v>666</v>
      </c>
      <c r="D27" s="13">
        <f t="shared" si="2"/>
        <v>34</v>
      </c>
      <c r="E27" s="14">
        <f t="shared" si="0"/>
        <v>5.3797468354430436</v>
      </c>
      <c r="F27" s="23">
        <f>B27*100/'T15.'!B26</f>
        <v>46.676514032496307</v>
      </c>
      <c r="G27" s="23">
        <f>C27*100/'T15.'!C26</f>
        <v>49.333333333333336</v>
      </c>
      <c r="H27" s="23">
        <f t="shared" si="1"/>
        <v>2.6568193008370287</v>
      </c>
    </row>
    <row r="28" spans="1:8" ht="24" customHeight="1" x14ac:dyDescent="0.25">
      <c r="A28" s="149" t="s">
        <v>42</v>
      </c>
      <c r="B28" s="150">
        <f>'[40]ns 5'!$F$20</f>
        <v>647</v>
      </c>
      <c r="C28" s="150">
        <f>'[41]ns 3'!$G$7</f>
        <v>777</v>
      </c>
      <c r="D28" s="150">
        <f t="shared" si="2"/>
        <v>130</v>
      </c>
      <c r="E28" s="151">
        <f t="shared" si="0"/>
        <v>20.092735703245751</v>
      </c>
      <c r="F28" s="159">
        <f>B28*100/'T15.'!B27</f>
        <v>44.930555555555557</v>
      </c>
      <c r="G28" s="159">
        <f>C28*100/'T15.'!C27</f>
        <v>40.217391304347828</v>
      </c>
      <c r="H28" s="159">
        <f t="shared" si="1"/>
        <v>-4.7131642512077292</v>
      </c>
    </row>
    <row r="29" spans="1:8" ht="24" customHeight="1" x14ac:dyDescent="0.25">
      <c r="A29" s="12" t="s">
        <v>43</v>
      </c>
      <c r="B29" s="13">
        <f>'[42]ns 5'!$F$20</f>
        <v>745</v>
      </c>
      <c r="C29" s="13">
        <f>'[43]ns 3'!$G$7</f>
        <v>924</v>
      </c>
      <c r="D29" s="13">
        <f t="shared" si="2"/>
        <v>179</v>
      </c>
      <c r="E29" s="14">
        <f t="shared" si="0"/>
        <v>24.026845637583889</v>
      </c>
      <c r="F29" s="23">
        <f>B29*100/'T15.'!B28</f>
        <v>57.886557886557888</v>
      </c>
      <c r="G29" s="23">
        <f>C29*100/'T15.'!C28</f>
        <v>61.6</v>
      </c>
      <c r="H29" s="23">
        <f t="shared" si="1"/>
        <v>3.7134421134421132</v>
      </c>
    </row>
    <row r="30" spans="1:8" ht="24" customHeight="1" x14ac:dyDescent="0.25">
      <c r="A30" s="149" t="s">
        <v>44</v>
      </c>
      <c r="B30" s="150">
        <f>'[44]ns 5'!$F$20</f>
        <v>789</v>
      </c>
      <c r="C30" s="150">
        <f>'[45]ns 3'!$G$7</f>
        <v>670</v>
      </c>
      <c r="D30" s="150">
        <f t="shared" si="2"/>
        <v>-119</v>
      </c>
      <c r="E30" s="151">
        <f t="shared" si="0"/>
        <v>-15.082382762991131</v>
      </c>
      <c r="F30" s="159">
        <f>B30*100/'T15.'!B29</f>
        <v>36.242535599448786</v>
      </c>
      <c r="G30" s="159">
        <f>C30*100/'T15.'!C29</f>
        <v>26.492684855674181</v>
      </c>
      <c r="H30" s="159">
        <f t="shared" si="1"/>
        <v>-9.7498507437746049</v>
      </c>
    </row>
    <row r="31" spans="1:8" ht="24" customHeight="1" x14ac:dyDescent="0.25">
      <c r="A31" s="12" t="s">
        <v>45</v>
      </c>
      <c r="B31" s="13">
        <f>'[46]ns 5'!$F$20</f>
        <v>356</v>
      </c>
      <c r="C31" s="13">
        <f>'[47]ns 3'!$G$7</f>
        <v>505</v>
      </c>
      <c r="D31" s="13">
        <f t="shared" si="2"/>
        <v>149</v>
      </c>
      <c r="E31" s="14">
        <f t="shared" si="0"/>
        <v>41.853932584269671</v>
      </c>
      <c r="F31" s="23">
        <f>B31*100/'T15.'!B30</f>
        <v>49.582172701949858</v>
      </c>
      <c r="G31" s="23">
        <f>C31*100/'T15.'!C30</f>
        <v>49.509803921568626</v>
      </c>
      <c r="H31" s="23">
        <f t="shared" si="1"/>
        <v>-7.2368780381232511E-2</v>
      </c>
    </row>
    <row r="32" spans="1:8" ht="24" customHeight="1" x14ac:dyDescent="0.25">
      <c r="A32" s="149" t="s">
        <v>46</v>
      </c>
      <c r="B32" s="150">
        <f>'[48]ns 5'!$F$20</f>
        <v>245</v>
      </c>
      <c r="C32" s="150">
        <f>'[49]ns 3'!$G$7</f>
        <v>376</v>
      </c>
      <c r="D32" s="150">
        <f t="shared" si="2"/>
        <v>131</v>
      </c>
      <c r="E32" s="151">
        <f t="shared" si="0"/>
        <v>53.469387755102048</v>
      </c>
      <c r="F32" s="159">
        <f>B32*100/'T15.'!B31</f>
        <v>38.4012539184953</v>
      </c>
      <c r="G32" s="159">
        <f>C32*100/'T15.'!C31</f>
        <v>35.471698113207545</v>
      </c>
      <c r="H32" s="159">
        <f t="shared" si="1"/>
        <v>-2.9295558052877553</v>
      </c>
    </row>
    <row r="33" spans="1:8" ht="24" customHeight="1" x14ac:dyDescent="0.25">
      <c r="A33" s="12" t="s">
        <v>47</v>
      </c>
      <c r="B33" s="13">
        <f>'[50]ns 5'!$F$20</f>
        <v>579</v>
      </c>
      <c r="C33" s="13">
        <f>'[51]ns 3'!$G$7</f>
        <v>728</v>
      </c>
      <c r="D33" s="13">
        <f t="shared" si="2"/>
        <v>149</v>
      </c>
      <c r="E33" s="14">
        <f t="shared" si="0"/>
        <v>25.734024179620036</v>
      </c>
      <c r="F33" s="23">
        <f>B33*100/'T15.'!B32</f>
        <v>51.650312221231047</v>
      </c>
      <c r="G33" s="23">
        <f>C33*100/'T15.'!C32</f>
        <v>48.891873740765611</v>
      </c>
      <c r="H33" s="23">
        <f t="shared" si="1"/>
        <v>-2.7584384804654363</v>
      </c>
    </row>
    <row r="34" spans="1:8" ht="20.399999999999999" customHeight="1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2">
        <f>SUM(B19:B33)+B16+B15+B14+B11+B8</f>
        <v>14366</v>
      </c>
      <c r="C35" s="2">
        <f>SUM(C19:C33)+C16+C15+C14+C11+C8</f>
        <v>17784</v>
      </c>
      <c r="D35" s="2">
        <f>SUM(D19:D33)+D16+D15+D14+D11+D8</f>
        <v>3418</v>
      </c>
    </row>
  </sheetData>
  <mergeCells count="6">
    <mergeCell ref="A34:H34"/>
    <mergeCell ref="A1:H1"/>
    <mergeCell ref="A2:A4"/>
    <mergeCell ref="B2:H2"/>
    <mergeCell ref="B3:E3"/>
    <mergeCell ref="F3:H3"/>
  </mergeCells>
  <phoneticPr fontId="1" type="noConversion"/>
  <hyperlinks>
    <hyperlink ref="I1" location="'Spis tabel'!A1" display="powrót do spisu tabel" xr:uid="{43C92A1B-52AA-46C8-8BFD-11F585CA3FFA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/>
  <ignoredErrors>
    <ignoredError sqref="D11:D16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C26A3-71DA-4DBE-A989-5DD582720A9D}">
  <sheetPr>
    <tabColor rgb="FF047F44"/>
    <pageSetUpPr fitToPage="1"/>
  </sheetPr>
  <dimension ref="A1:H34"/>
  <sheetViews>
    <sheetView showGridLines="0" zoomScaleNormal="100" workbookViewId="0">
      <selection sqref="A1:E1"/>
    </sheetView>
  </sheetViews>
  <sheetFormatPr defaultColWidth="9.109375" defaultRowHeight="13.8" x14ac:dyDescent="0.25"/>
  <cols>
    <col min="1" max="1" width="25.5546875" style="32" customWidth="1"/>
    <col min="2" max="3" width="17.5546875" style="32" customWidth="1"/>
    <col min="4" max="4" width="15.33203125" style="32" customWidth="1"/>
    <col min="5" max="5" width="14.44140625" style="32" customWidth="1"/>
    <col min="6" max="6" width="18.44140625" style="32" customWidth="1"/>
    <col min="7" max="16384" width="9.109375" style="32"/>
  </cols>
  <sheetData>
    <row r="1" spans="1:6" ht="45" customHeight="1" x14ac:dyDescent="0.25">
      <c r="A1" s="244" t="s">
        <v>124</v>
      </c>
      <c r="B1" s="244"/>
      <c r="C1" s="245"/>
      <c r="D1" s="245"/>
      <c r="E1" s="245"/>
      <c r="F1" s="211" t="s">
        <v>87</v>
      </c>
    </row>
    <row r="2" spans="1:6" ht="24.75" customHeight="1" x14ac:dyDescent="0.25">
      <c r="A2" s="237" t="s">
        <v>26</v>
      </c>
      <c r="B2" s="241" t="s">
        <v>123</v>
      </c>
      <c r="C2" s="242"/>
      <c r="D2" s="243" t="s">
        <v>21</v>
      </c>
      <c r="E2" s="243"/>
    </row>
    <row r="3" spans="1:6" ht="27.75" customHeight="1" x14ac:dyDescent="0.25">
      <c r="A3" s="238"/>
      <c r="B3" s="145">
        <v>2020</v>
      </c>
      <c r="C3" s="145">
        <v>2021</v>
      </c>
      <c r="D3" s="216" t="s">
        <v>22</v>
      </c>
      <c r="E3" s="214" t="s">
        <v>23</v>
      </c>
    </row>
    <row r="4" spans="1:6" ht="24" customHeight="1" x14ac:dyDescent="0.25">
      <c r="A4" s="217" t="s">
        <v>1</v>
      </c>
      <c r="B4" s="219">
        <f>[2]T14!$D$32</f>
        <v>713485</v>
      </c>
      <c r="C4" s="225">
        <f>'[53]30'!$F$19</f>
        <v>787872</v>
      </c>
      <c r="D4" s="225">
        <f>C4-B4</f>
        <v>74387</v>
      </c>
      <c r="E4" s="223">
        <f>C4*100/B4-100</f>
        <v>10.425867397352434</v>
      </c>
    </row>
    <row r="5" spans="1:6" ht="24" customHeight="1" x14ac:dyDescent="0.25">
      <c r="A5" s="141" t="s">
        <v>2</v>
      </c>
      <c r="B5" s="163">
        <f>'[4]ns 2'!$F$16</f>
        <v>49436</v>
      </c>
      <c r="C5" s="163">
        <f>'[5]ns 1.2.'!$H$18</f>
        <v>53099</v>
      </c>
      <c r="D5" s="163">
        <f>C5-B5</f>
        <v>3663</v>
      </c>
      <c r="E5" s="164">
        <f>C5*100/B5-100</f>
        <v>7.4095800631119033</v>
      </c>
    </row>
    <row r="6" spans="1:6" ht="24" customHeight="1" x14ac:dyDescent="0.25">
      <c r="A6" s="7" t="s">
        <v>51</v>
      </c>
      <c r="B6" s="8"/>
      <c r="C6" s="8"/>
      <c r="D6" s="19"/>
      <c r="E6" s="33"/>
    </row>
    <row r="7" spans="1:6" ht="24" customHeight="1" x14ac:dyDescent="0.25">
      <c r="A7" s="149" t="s">
        <v>30</v>
      </c>
      <c r="B7" s="165">
        <f>SUM(B8:B9)</f>
        <v>5753</v>
      </c>
      <c r="C7" s="165">
        <f>SUM(C8:C9)</f>
        <v>6125</v>
      </c>
      <c r="D7" s="165">
        <f>SUM(D8:D9)</f>
        <v>372</v>
      </c>
      <c r="E7" s="166">
        <f t="shared" ref="E7:E32" si="0">C7*100/B7-100</f>
        <v>6.4661915522336102</v>
      </c>
    </row>
    <row r="8" spans="1:6" ht="24" customHeight="1" x14ac:dyDescent="0.25">
      <c r="A8" s="9" t="s">
        <v>81</v>
      </c>
      <c r="B8" s="34">
        <f>'[6]ns 2'!$F$16</f>
        <v>4210</v>
      </c>
      <c r="C8" s="34">
        <f>'[7]ns 1.2.'!$H$18</f>
        <v>4492</v>
      </c>
      <c r="D8" s="34">
        <f t="shared" ref="D8:D32" si="1">C8-B8</f>
        <v>282</v>
      </c>
      <c r="E8" s="35">
        <f t="shared" si="0"/>
        <v>6.6983372921615256</v>
      </c>
    </row>
    <row r="9" spans="1:6" ht="24" customHeight="1" x14ac:dyDescent="0.25">
      <c r="A9" s="152" t="s">
        <v>50</v>
      </c>
      <c r="B9" s="167">
        <f>'[8]ns 2'!$F$16</f>
        <v>1543</v>
      </c>
      <c r="C9" s="167">
        <f>'[9]ns 1.2.'!$H$18</f>
        <v>1633</v>
      </c>
      <c r="D9" s="167">
        <f t="shared" si="1"/>
        <v>90</v>
      </c>
      <c r="E9" s="166">
        <f t="shared" si="0"/>
        <v>5.8327932598833456</v>
      </c>
    </row>
    <row r="10" spans="1:6" ht="24" customHeight="1" x14ac:dyDescent="0.25">
      <c r="A10" s="12" t="s">
        <v>31</v>
      </c>
      <c r="B10" s="36">
        <f>SUM(B11:B12)</f>
        <v>3971</v>
      </c>
      <c r="C10" s="36">
        <f>SUM(C11:C12)</f>
        <v>4757</v>
      </c>
      <c r="D10" s="36">
        <f>SUM(D11:D12)</f>
        <v>786</v>
      </c>
      <c r="E10" s="35">
        <f t="shared" si="0"/>
        <v>19.793502895995971</v>
      </c>
    </row>
    <row r="11" spans="1:6" ht="24" customHeight="1" x14ac:dyDescent="0.25">
      <c r="A11" s="143" t="s">
        <v>81</v>
      </c>
      <c r="B11" s="167">
        <f>'[10]ns 2'!$F$16</f>
        <v>2702</v>
      </c>
      <c r="C11" s="167">
        <f>'[11]ns 1.2.'!$H$18</f>
        <v>3366</v>
      </c>
      <c r="D11" s="167">
        <f t="shared" si="1"/>
        <v>664</v>
      </c>
      <c r="E11" s="166">
        <f t="shared" si="0"/>
        <v>24.574389341228724</v>
      </c>
    </row>
    <row r="12" spans="1:6" ht="24" customHeight="1" x14ac:dyDescent="0.25">
      <c r="A12" s="11" t="s">
        <v>50</v>
      </c>
      <c r="B12" s="36">
        <f>'[12]ns 2'!$F$16</f>
        <v>1269</v>
      </c>
      <c r="C12" s="36">
        <f>'[13]ns 1.2.'!$H$18</f>
        <v>1391</v>
      </c>
      <c r="D12" s="36">
        <f t="shared" si="1"/>
        <v>122</v>
      </c>
      <c r="E12" s="35">
        <f t="shared" si="0"/>
        <v>9.6138691883372758</v>
      </c>
    </row>
    <row r="13" spans="1:6" ht="24" customHeight="1" x14ac:dyDescent="0.25">
      <c r="A13" s="149" t="s">
        <v>48</v>
      </c>
      <c r="B13" s="167">
        <f>'[14]ns 2'!$F$16</f>
        <v>2856</v>
      </c>
      <c r="C13" s="167">
        <f>'[15]ns 1.2.'!$H$18</f>
        <v>3059</v>
      </c>
      <c r="D13" s="167">
        <f t="shared" si="1"/>
        <v>203</v>
      </c>
      <c r="E13" s="166">
        <f t="shared" si="0"/>
        <v>7.1078431372549034</v>
      </c>
    </row>
    <row r="14" spans="1:6" ht="24" customHeight="1" x14ac:dyDescent="0.25">
      <c r="A14" s="12" t="s">
        <v>49</v>
      </c>
      <c r="B14" s="36">
        <f>'[16]ns 2'!$F$16</f>
        <v>2889</v>
      </c>
      <c r="C14" s="36">
        <f>'[17]ns 1.2.'!$H$18</f>
        <v>3087</v>
      </c>
      <c r="D14" s="36">
        <f t="shared" si="1"/>
        <v>198</v>
      </c>
      <c r="E14" s="35">
        <f t="shared" si="0"/>
        <v>6.8535825545171321</v>
      </c>
    </row>
    <row r="15" spans="1:6" ht="24" customHeight="1" x14ac:dyDescent="0.25">
      <c r="A15" s="149" t="s">
        <v>32</v>
      </c>
      <c r="B15" s="167">
        <f>SUM(B16:B17)</f>
        <v>5416</v>
      </c>
      <c r="C15" s="167">
        <f>SUM(C16:C17)</f>
        <v>5763</v>
      </c>
      <c r="D15" s="167">
        <f>SUM(D16:D17)</f>
        <v>347</v>
      </c>
      <c r="E15" s="166">
        <f t="shared" si="0"/>
        <v>6.4069423929098974</v>
      </c>
    </row>
    <row r="16" spans="1:6" ht="24" customHeight="1" x14ac:dyDescent="0.25">
      <c r="A16" s="9" t="s">
        <v>81</v>
      </c>
      <c r="B16" s="36">
        <f>'[18]ns 2'!$F$16</f>
        <v>2790</v>
      </c>
      <c r="C16" s="36">
        <f>'[19]ns 1.2.'!$H$18</f>
        <v>2913</v>
      </c>
      <c r="D16" s="36">
        <f t="shared" si="1"/>
        <v>123</v>
      </c>
      <c r="E16" s="37">
        <f t="shared" si="0"/>
        <v>4.4086021505376323</v>
      </c>
    </row>
    <row r="17" spans="1:5" ht="24" customHeight="1" x14ac:dyDescent="0.25">
      <c r="A17" s="152" t="s">
        <v>50</v>
      </c>
      <c r="B17" s="167">
        <f>'[20]ns 2'!$F$16</f>
        <v>2626</v>
      </c>
      <c r="C17" s="167">
        <f>'[21]ns 1.2.'!$H$18</f>
        <v>2850</v>
      </c>
      <c r="D17" s="167">
        <f t="shared" si="1"/>
        <v>224</v>
      </c>
      <c r="E17" s="168">
        <f t="shared" si="0"/>
        <v>8.5300837776085245</v>
      </c>
    </row>
    <row r="18" spans="1:5" ht="24" customHeight="1" x14ac:dyDescent="0.25">
      <c r="A18" s="12" t="s">
        <v>33</v>
      </c>
      <c r="B18" s="36">
        <f>'[22]ns 2'!$F$16</f>
        <v>1682</v>
      </c>
      <c r="C18" s="36">
        <f>'[23]ns 1.2.'!$H$18</f>
        <v>2000</v>
      </c>
      <c r="D18" s="36">
        <f t="shared" si="1"/>
        <v>318</v>
      </c>
      <c r="E18" s="37">
        <f t="shared" si="0"/>
        <v>18.906064209274675</v>
      </c>
    </row>
    <row r="19" spans="1:5" ht="24" customHeight="1" x14ac:dyDescent="0.25">
      <c r="A19" s="149" t="s">
        <v>34</v>
      </c>
      <c r="B19" s="167">
        <f>'[24]ns 2'!$F$16</f>
        <v>1487</v>
      </c>
      <c r="C19" s="167">
        <f>'[25]ns 1.2.'!$H$18</f>
        <v>1721</v>
      </c>
      <c r="D19" s="167">
        <f t="shared" si="1"/>
        <v>234</v>
      </c>
      <c r="E19" s="168">
        <f t="shared" si="0"/>
        <v>15.736381977135167</v>
      </c>
    </row>
    <row r="20" spans="1:5" ht="24" customHeight="1" x14ac:dyDescent="0.25">
      <c r="A20" s="12" t="s">
        <v>35</v>
      </c>
      <c r="B20" s="36">
        <f>'[26]ns 2'!$F$16</f>
        <v>1492</v>
      </c>
      <c r="C20" s="36">
        <f>'[27]ns 1.2.'!$H$18</f>
        <v>1627</v>
      </c>
      <c r="D20" s="36">
        <f t="shared" si="1"/>
        <v>135</v>
      </c>
      <c r="E20" s="37">
        <f t="shared" si="0"/>
        <v>9.0482573726541489</v>
      </c>
    </row>
    <row r="21" spans="1:5" ht="24" customHeight="1" x14ac:dyDescent="0.25">
      <c r="A21" s="149" t="s">
        <v>36</v>
      </c>
      <c r="B21" s="167">
        <f>'[28]ns 2'!$F$16</f>
        <v>1295</v>
      </c>
      <c r="C21" s="167">
        <f>'[29]ns 1.2.'!$H$18</f>
        <v>1408</v>
      </c>
      <c r="D21" s="167">
        <f t="shared" si="1"/>
        <v>113</v>
      </c>
      <c r="E21" s="168">
        <f t="shared" si="0"/>
        <v>8.7258687258687218</v>
      </c>
    </row>
    <row r="22" spans="1:5" ht="24" customHeight="1" x14ac:dyDescent="0.25">
      <c r="A22" s="12" t="s">
        <v>37</v>
      </c>
      <c r="B22" s="36">
        <f>'[30]ns 2'!$F$16</f>
        <v>5186</v>
      </c>
      <c r="C22" s="36">
        <f>'[31]ns 1.2.'!$H$18</f>
        <v>5466</v>
      </c>
      <c r="D22" s="36">
        <f t="shared" si="1"/>
        <v>280</v>
      </c>
      <c r="E22" s="37">
        <f t="shared" si="0"/>
        <v>5.399151561897412</v>
      </c>
    </row>
    <row r="23" spans="1:5" ht="24" customHeight="1" x14ac:dyDescent="0.25">
      <c r="A23" s="149" t="s">
        <v>38</v>
      </c>
      <c r="B23" s="167">
        <f>'[32]ns 2'!$F$16</f>
        <v>2097</v>
      </c>
      <c r="C23" s="167">
        <f>'[33]ns 1.2.'!$H$18</f>
        <v>2268</v>
      </c>
      <c r="D23" s="167">
        <f t="shared" si="1"/>
        <v>171</v>
      </c>
      <c r="E23" s="168">
        <f t="shared" si="0"/>
        <v>8.1545064377682337</v>
      </c>
    </row>
    <row r="24" spans="1:5" ht="24" customHeight="1" x14ac:dyDescent="0.25">
      <c r="A24" s="12" t="s">
        <v>39</v>
      </c>
      <c r="B24" s="36">
        <f>'[34]ns 2'!$F$16</f>
        <v>1574</v>
      </c>
      <c r="C24" s="36">
        <f>'[35]ns 1.2.'!$H$18</f>
        <v>1705</v>
      </c>
      <c r="D24" s="36">
        <f t="shared" si="1"/>
        <v>131</v>
      </c>
      <c r="E24" s="37">
        <f t="shared" si="0"/>
        <v>8.3227445997458744</v>
      </c>
    </row>
    <row r="25" spans="1:5" ht="24" customHeight="1" x14ac:dyDescent="0.25">
      <c r="A25" s="149" t="s">
        <v>40</v>
      </c>
      <c r="B25" s="167">
        <f>'[36]ns 2'!$F$16</f>
        <v>2162</v>
      </c>
      <c r="C25" s="167">
        <f>'[37]ns 1.2.'!$H$18</f>
        <v>2259</v>
      </c>
      <c r="D25" s="167">
        <f t="shared" si="1"/>
        <v>97</v>
      </c>
      <c r="E25" s="168">
        <f t="shared" si="0"/>
        <v>4.4865864939870477</v>
      </c>
    </row>
    <row r="26" spans="1:5" ht="24" customHeight="1" x14ac:dyDescent="0.25">
      <c r="A26" s="12" t="s">
        <v>41</v>
      </c>
      <c r="B26" s="36">
        <f>'[38]ns 2'!$F$16</f>
        <v>1476</v>
      </c>
      <c r="C26" s="36">
        <f>'[39]ns 1.2.'!$H$18</f>
        <v>1525</v>
      </c>
      <c r="D26" s="36">
        <f t="shared" si="1"/>
        <v>49</v>
      </c>
      <c r="E26" s="37">
        <f t="shared" si="0"/>
        <v>3.3197831978319812</v>
      </c>
    </row>
    <row r="27" spans="1:5" ht="24" customHeight="1" x14ac:dyDescent="0.25">
      <c r="A27" s="149" t="s">
        <v>42</v>
      </c>
      <c r="B27" s="167">
        <f>'[40]ns 2'!$F$16</f>
        <v>1418</v>
      </c>
      <c r="C27" s="167">
        <f>'[41]ns 1.2.'!$H$18</f>
        <v>1412</v>
      </c>
      <c r="D27" s="167">
        <f t="shared" si="1"/>
        <v>-6</v>
      </c>
      <c r="E27" s="168">
        <f t="shared" si="0"/>
        <v>-0.42313117066289863</v>
      </c>
    </row>
    <row r="28" spans="1:5" ht="24" customHeight="1" x14ac:dyDescent="0.25">
      <c r="A28" s="12" t="s">
        <v>43</v>
      </c>
      <c r="B28" s="36">
        <f>'[42]ns 2'!$F$16</f>
        <v>1896</v>
      </c>
      <c r="C28" s="36">
        <f>'[43]ns 1.2.'!$H$18</f>
        <v>1939</v>
      </c>
      <c r="D28" s="36">
        <f t="shared" si="1"/>
        <v>43</v>
      </c>
      <c r="E28" s="37">
        <f t="shared" si="0"/>
        <v>2.2679324894514821</v>
      </c>
    </row>
    <row r="29" spans="1:5" ht="24" customHeight="1" x14ac:dyDescent="0.25">
      <c r="A29" s="149" t="s">
        <v>44</v>
      </c>
      <c r="B29" s="167">
        <f>'[44]ns 2'!$F$16</f>
        <v>2136</v>
      </c>
      <c r="C29" s="167">
        <f>'[45]ns 1.2.'!$H$18</f>
        <v>2000</v>
      </c>
      <c r="D29" s="167">
        <f t="shared" si="1"/>
        <v>-136</v>
      </c>
      <c r="E29" s="168">
        <f t="shared" si="0"/>
        <v>-6.367041198501866</v>
      </c>
    </row>
    <row r="30" spans="1:5" ht="24" customHeight="1" x14ac:dyDescent="0.25">
      <c r="A30" s="12" t="s">
        <v>45</v>
      </c>
      <c r="B30" s="36">
        <f>'[46]ns 2'!$F$16</f>
        <v>1545</v>
      </c>
      <c r="C30" s="36">
        <f>'[47]ns 1.2.'!$H$18</f>
        <v>1699</v>
      </c>
      <c r="D30" s="36">
        <f t="shared" si="1"/>
        <v>154</v>
      </c>
      <c r="E30" s="37">
        <f t="shared" si="0"/>
        <v>9.9676375404530688</v>
      </c>
    </row>
    <row r="31" spans="1:5" ht="24" customHeight="1" x14ac:dyDescent="0.25">
      <c r="A31" s="149" t="s">
        <v>46</v>
      </c>
      <c r="B31" s="167">
        <f>'[48]ns 2'!$F$16</f>
        <v>1154</v>
      </c>
      <c r="C31" s="167">
        <f>'[49]ns 1.2.'!$H$18</f>
        <v>1265</v>
      </c>
      <c r="D31" s="167">
        <f t="shared" si="1"/>
        <v>111</v>
      </c>
      <c r="E31" s="168">
        <f t="shared" si="0"/>
        <v>9.61871750433275</v>
      </c>
    </row>
    <row r="32" spans="1:5" ht="24" customHeight="1" x14ac:dyDescent="0.25">
      <c r="A32" s="12" t="s">
        <v>47</v>
      </c>
      <c r="B32" s="36">
        <f>'[50]ns 2'!$F$16</f>
        <v>1951</v>
      </c>
      <c r="C32" s="36">
        <f>'[51]ns 1.2.'!$H$18</f>
        <v>2014</v>
      </c>
      <c r="D32" s="36">
        <f t="shared" si="1"/>
        <v>63</v>
      </c>
      <c r="E32" s="37">
        <f t="shared" si="0"/>
        <v>3.2291132752434635</v>
      </c>
    </row>
    <row r="33" spans="1:8" s="1" customFormat="1" ht="20.399999999999999" customHeight="1" x14ac:dyDescent="0.25">
      <c r="A33" s="246" t="s">
        <v>259</v>
      </c>
      <c r="B33" s="246"/>
      <c r="C33" s="246"/>
      <c r="D33" s="246"/>
      <c r="E33" s="246"/>
      <c r="F33" s="32"/>
      <c r="G33" s="32"/>
      <c r="H33" s="32"/>
    </row>
    <row r="34" spans="1:8" x14ac:dyDescent="0.25">
      <c r="B34" s="38">
        <f>SUM(B18:B32)+B15+B14+B13+B10+B7</f>
        <v>49436</v>
      </c>
      <c r="C34" s="38">
        <f>SUM(C18:C32)+C15+C14+C13+C10+C7</f>
        <v>53099</v>
      </c>
      <c r="D34" s="38">
        <f>SUM(D18:D32)+D15+D14+D13+D10+D7</f>
        <v>3663</v>
      </c>
    </row>
  </sheetData>
  <mergeCells count="5">
    <mergeCell ref="A33:E33"/>
    <mergeCell ref="A1:E1"/>
    <mergeCell ref="A2:A3"/>
    <mergeCell ref="B2:C2"/>
    <mergeCell ref="D2:E2"/>
  </mergeCells>
  <hyperlinks>
    <hyperlink ref="F1" location="'Spis tabel'!A1" display="powrót do spisu tabel" xr:uid="{1B008876-35B2-4B10-9BCF-49E4C4108D8F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95" orientation="portrait" r:id="rId1"/>
  <headerFooter alignWithMargins="0"/>
  <ignoredErrors>
    <ignoredError sqref="D10:D15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59C80-EBD7-4525-85B1-0DD33080226A}">
  <sheetPr>
    <tabColor rgb="FF047F44"/>
    <pageSetUpPr fitToPage="1"/>
  </sheetPr>
  <dimension ref="A1:I35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32" customWidth="1"/>
    <col min="2" max="5" width="12.6640625" style="32" customWidth="1"/>
    <col min="6" max="7" width="13" style="32" customWidth="1"/>
    <col min="8" max="8" width="16" style="32" customWidth="1"/>
    <col min="9" max="9" width="19.6640625" style="32" customWidth="1"/>
    <col min="10" max="16384" width="9.109375" style="32"/>
  </cols>
  <sheetData>
    <row r="1" spans="1:9" ht="61.5" customHeight="1" x14ac:dyDescent="0.25">
      <c r="A1" s="244" t="s">
        <v>127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123</v>
      </c>
      <c r="C2" s="248"/>
      <c r="D2" s="248"/>
      <c r="E2" s="248"/>
      <c r="F2" s="248"/>
      <c r="G2" s="248"/>
      <c r="H2" s="242"/>
    </row>
    <row r="3" spans="1:9" ht="69" customHeight="1" x14ac:dyDescent="0.25">
      <c r="A3" s="247"/>
      <c r="B3" s="250" t="s">
        <v>125</v>
      </c>
      <c r="C3" s="248"/>
      <c r="D3" s="248"/>
      <c r="E3" s="242"/>
      <c r="F3" s="249" t="s">
        <v>126</v>
      </c>
      <c r="G3" s="249"/>
      <c r="H3" s="249"/>
    </row>
    <row r="4" spans="1:9" ht="51" customHeight="1" x14ac:dyDescent="0.25">
      <c r="A4" s="238"/>
      <c r="B4" s="145">
        <v>2020</v>
      </c>
      <c r="C4" s="145">
        <v>2021</v>
      </c>
      <c r="D4" s="213" t="s">
        <v>52</v>
      </c>
      <c r="E4" s="169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9" ht="24" customHeight="1" x14ac:dyDescent="0.25">
      <c r="A5" s="217" t="s">
        <v>1</v>
      </c>
      <c r="B5" s="219">
        <f>[2]T14!$G$32</f>
        <v>103131</v>
      </c>
      <c r="C5" s="225">
        <f>'[53]30'!$F$23</f>
        <v>135814</v>
      </c>
      <c r="D5" s="225">
        <f>C5-B5</f>
        <v>32683</v>
      </c>
      <c r="E5" s="223">
        <f>C5*100/B5-100</f>
        <v>31.690762234439688</v>
      </c>
      <c r="F5" s="39">
        <f>B5*100/'T17.'!B4</f>
        <v>14.454543543312052</v>
      </c>
      <c r="G5" s="39">
        <f>C5*100/'T17.'!C4</f>
        <v>17.238079281913812</v>
      </c>
      <c r="H5" s="39">
        <f>G5-F5</f>
        <v>2.7835357386017598</v>
      </c>
    </row>
    <row r="6" spans="1:9" ht="24" customHeight="1" x14ac:dyDescent="0.25">
      <c r="A6" s="141" t="s">
        <v>2</v>
      </c>
      <c r="B6" s="163">
        <f>'[4]ns 2'!$F$20</f>
        <v>8005</v>
      </c>
      <c r="C6" s="163">
        <f>'[5]ns 1.2.'!$H$22</f>
        <v>10656</v>
      </c>
      <c r="D6" s="163">
        <f>C6-B6</f>
        <v>2651</v>
      </c>
      <c r="E6" s="164">
        <f>C6*100/B6-100</f>
        <v>33.116801998750788</v>
      </c>
      <c r="F6" s="170">
        <f>B6*100/'T17.'!B5</f>
        <v>16.192653127275669</v>
      </c>
      <c r="G6" s="170">
        <f>C6*100/'T17.'!C5</f>
        <v>20.068174541893445</v>
      </c>
      <c r="H6" s="170">
        <f>G6-F6</f>
        <v>3.8755214146177757</v>
      </c>
    </row>
    <row r="7" spans="1:9" ht="24" customHeight="1" x14ac:dyDescent="0.25">
      <c r="A7" s="7" t="s">
        <v>51</v>
      </c>
      <c r="B7" s="8"/>
      <c r="C7" s="8"/>
      <c r="D7" s="19"/>
      <c r="E7" s="40"/>
      <c r="F7" s="41"/>
      <c r="G7" s="41"/>
      <c r="H7" s="42"/>
    </row>
    <row r="8" spans="1:9" ht="24" customHeight="1" x14ac:dyDescent="0.25">
      <c r="A8" s="149" t="s">
        <v>30</v>
      </c>
      <c r="B8" s="167">
        <f>SUM(B9:B10)</f>
        <v>302</v>
      </c>
      <c r="C8" s="167">
        <f>SUM(C9:C10)</f>
        <v>492</v>
      </c>
      <c r="D8" s="167">
        <f>SUM(D9:D10)</f>
        <v>190</v>
      </c>
      <c r="E8" s="166">
        <f t="shared" ref="E8:E33" si="0">C8*100/B8-100</f>
        <v>62.913907284768214</v>
      </c>
      <c r="F8" s="171">
        <f>B8*100/'T17.'!B7</f>
        <v>5.2494350773509471</v>
      </c>
      <c r="G8" s="171">
        <f>C8*100/'T17.'!C7</f>
        <v>8.0326530612244902</v>
      </c>
      <c r="H8" s="171">
        <f t="shared" ref="H8:H33" si="1">G8-F8</f>
        <v>2.7832179838735431</v>
      </c>
    </row>
    <row r="9" spans="1:9" ht="24" customHeight="1" x14ac:dyDescent="0.25">
      <c r="A9" s="9" t="s">
        <v>81</v>
      </c>
      <c r="B9" s="34">
        <f>'[6]ns 2'!$F$20</f>
        <v>206</v>
      </c>
      <c r="C9" s="34">
        <f>'[7]ns 1.2.'!$H$22</f>
        <v>342</v>
      </c>
      <c r="D9" s="34">
        <f>C9-B9</f>
        <v>136</v>
      </c>
      <c r="E9" s="35">
        <f t="shared" si="0"/>
        <v>66.019417475728147</v>
      </c>
      <c r="F9" s="43">
        <f>B9*100/'T17.'!B8</f>
        <v>4.8931116389548697</v>
      </c>
      <c r="G9" s="43">
        <f>C9*100/'T17.'!C8</f>
        <v>7.6135351736420303</v>
      </c>
      <c r="H9" s="43">
        <f t="shared" si="1"/>
        <v>2.7204235346871606</v>
      </c>
    </row>
    <row r="10" spans="1:9" ht="24" customHeight="1" x14ac:dyDescent="0.25">
      <c r="A10" s="152" t="s">
        <v>50</v>
      </c>
      <c r="B10" s="167">
        <f>'[8]ns 2'!$F$20</f>
        <v>96</v>
      </c>
      <c r="C10" s="167">
        <f>'[9]ns 1.2.'!$H$22</f>
        <v>150</v>
      </c>
      <c r="D10" s="167">
        <f>C10-B10</f>
        <v>54</v>
      </c>
      <c r="E10" s="166">
        <f t="shared" si="0"/>
        <v>56.25</v>
      </c>
      <c r="F10" s="171">
        <f>B10*100/'T17.'!B9</f>
        <v>6.2216461438755672</v>
      </c>
      <c r="G10" s="171">
        <f>C10*100/'T17.'!C9</f>
        <v>9.1855480710349049</v>
      </c>
      <c r="H10" s="171">
        <f t="shared" si="1"/>
        <v>2.9639019271593376</v>
      </c>
    </row>
    <row r="11" spans="1:9" ht="24" customHeight="1" x14ac:dyDescent="0.25">
      <c r="A11" s="12" t="s">
        <v>31</v>
      </c>
      <c r="B11" s="36">
        <f>SUM(B12:B13)</f>
        <v>1237</v>
      </c>
      <c r="C11" s="36">
        <f>SUM(C12:C13)</f>
        <v>1687</v>
      </c>
      <c r="D11" s="36">
        <f>SUM(D12:D13)</f>
        <v>450</v>
      </c>
      <c r="E11" s="35">
        <f t="shared" si="0"/>
        <v>36.378334680679075</v>
      </c>
      <c r="F11" s="43">
        <f>B11*100/'T17.'!B10</f>
        <v>31.150843616217578</v>
      </c>
      <c r="G11" s="43">
        <f>C11*100/'T17.'!C10</f>
        <v>35.463527433256253</v>
      </c>
      <c r="H11" s="43">
        <f t="shared" si="1"/>
        <v>4.3126838170386748</v>
      </c>
    </row>
    <row r="12" spans="1:9" ht="24" customHeight="1" x14ac:dyDescent="0.25">
      <c r="A12" s="143" t="s">
        <v>81</v>
      </c>
      <c r="B12" s="167">
        <f>'[10]ns 2'!$F$20</f>
        <v>805</v>
      </c>
      <c r="C12" s="167">
        <f>'[11]ns 1.2.'!$H$22</f>
        <v>1157</v>
      </c>
      <c r="D12" s="167">
        <f>C12-B12</f>
        <v>352</v>
      </c>
      <c r="E12" s="166">
        <f t="shared" si="0"/>
        <v>43.726708074534173</v>
      </c>
      <c r="F12" s="171">
        <f>B12*100/'T17.'!B11</f>
        <v>29.792746113989637</v>
      </c>
      <c r="G12" s="171">
        <f>C12*100/'T17.'!C11</f>
        <v>34.373143196672608</v>
      </c>
      <c r="H12" s="171">
        <f t="shared" si="1"/>
        <v>4.5803970826829712</v>
      </c>
    </row>
    <row r="13" spans="1:9" ht="24" customHeight="1" x14ac:dyDescent="0.25">
      <c r="A13" s="11" t="s">
        <v>50</v>
      </c>
      <c r="B13" s="36">
        <f>'[12]ns 2'!$F$20</f>
        <v>432</v>
      </c>
      <c r="C13" s="36">
        <f>'[13]ns 1.2.'!$H$22</f>
        <v>530</v>
      </c>
      <c r="D13" s="36">
        <f>C13-B13</f>
        <v>98</v>
      </c>
      <c r="E13" s="35">
        <f t="shared" si="0"/>
        <v>22.68518518518519</v>
      </c>
      <c r="F13" s="43">
        <f>B13*100/'T17.'!B12</f>
        <v>34.042553191489361</v>
      </c>
      <c r="G13" s="43">
        <f>C13*100/'T17.'!C12</f>
        <v>38.102084831056793</v>
      </c>
      <c r="H13" s="43">
        <f t="shared" si="1"/>
        <v>4.0595316395674317</v>
      </c>
    </row>
    <row r="14" spans="1:9" ht="24" customHeight="1" x14ac:dyDescent="0.25">
      <c r="A14" s="149" t="s">
        <v>48</v>
      </c>
      <c r="B14" s="167">
        <f>'[14]ns 2'!$F$20</f>
        <v>173</v>
      </c>
      <c r="C14" s="167">
        <f>'[15]ns 1.2.'!$H$22</f>
        <v>266</v>
      </c>
      <c r="D14" s="167">
        <f>C14-B14</f>
        <v>93</v>
      </c>
      <c r="E14" s="166">
        <f t="shared" si="0"/>
        <v>53.757225433526003</v>
      </c>
      <c r="F14" s="171">
        <f>B14*100/'T17.'!B13</f>
        <v>6.0574229691876749</v>
      </c>
      <c r="G14" s="171">
        <f>C14*100/'T17.'!C13</f>
        <v>8.695652173913043</v>
      </c>
      <c r="H14" s="171">
        <f t="shared" si="1"/>
        <v>2.6382292047253681</v>
      </c>
    </row>
    <row r="15" spans="1:9" ht="24" customHeight="1" x14ac:dyDescent="0.25">
      <c r="A15" s="12" t="s">
        <v>49</v>
      </c>
      <c r="B15" s="36">
        <f>'[16]ns 2'!$F$20</f>
        <v>464</v>
      </c>
      <c r="C15" s="36">
        <f>'[17]ns 1.2.'!$H$22</f>
        <v>562</v>
      </c>
      <c r="D15" s="36">
        <f>C15-B15</f>
        <v>98</v>
      </c>
      <c r="E15" s="35">
        <f t="shared" si="0"/>
        <v>21.120689655172413</v>
      </c>
      <c r="F15" s="43">
        <f>B15*100/'T17.'!B14</f>
        <v>16.06092073381793</v>
      </c>
      <c r="G15" s="43">
        <f>C15*100/'T17.'!C14</f>
        <v>18.205377389050859</v>
      </c>
      <c r="H15" s="43">
        <f t="shared" si="1"/>
        <v>2.1444566552329292</v>
      </c>
    </row>
    <row r="16" spans="1:9" ht="24" customHeight="1" x14ac:dyDescent="0.25">
      <c r="A16" s="149" t="s">
        <v>32</v>
      </c>
      <c r="B16" s="167">
        <f>SUM(B17:B18)</f>
        <v>1102</v>
      </c>
      <c r="C16" s="167">
        <f>SUM(C17:C18)</f>
        <v>1409</v>
      </c>
      <c r="D16" s="167">
        <f>SUM(D17:D18)</f>
        <v>307</v>
      </c>
      <c r="E16" s="166">
        <f t="shared" si="0"/>
        <v>27.858439201451901</v>
      </c>
      <c r="F16" s="171">
        <f>B16*100/'T17.'!B15</f>
        <v>20.347119645494828</v>
      </c>
      <c r="G16" s="171">
        <f>C16*100/'T17.'!C15</f>
        <v>24.449071664063855</v>
      </c>
      <c r="H16" s="171">
        <f t="shared" si="1"/>
        <v>4.1019520185690261</v>
      </c>
    </row>
    <row r="17" spans="1:8" ht="24" customHeight="1" x14ac:dyDescent="0.25">
      <c r="A17" s="9" t="s">
        <v>81</v>
      </c>
      <c r="B17" s="36">
        <f>'[18]ns 2'!$F$20</f>
        <v>486</v>
      </c>
      <c r="C17" s="36">
        <f>'[19]ns 1.2.'!$H$22</f>
        <v>632</v>
      </c>
      <c r="D17" s="36">
        <f t="shared" ref="D17:D33" si="2">C17-B17</f>
        <v>146</v>
      </c>
      <c r="E17" s="35">
        <f t="shared" si="0"/>
        <v>30.041152263374499</v>
      </c>
      <c r="F17" s="43">
        <f>B17*100/'T17.'!B16</f>
        <v>17.419354838709676</v>
      </c>
      <c r="G17" s="43">
        <f>C17*100/'T17.'!C16</f>
        <v>21.695846206659802</v>
      </c>
      <c r="H17" s="43">
        <f t="shared" si="1"/>
        <v>4.2764913679501255</v>
      </c>
    </row>
    <row r="18" spans="1:8" ht="24" customHeight="1" x14ac:dyDescent="0.25">
      <c r="A18" s="152" t="s">
        <v>50</v>
      </c>
      <c r="B18" s="167">
        <f>'[20]ns 2'!$F$20</f>
        <v>616</v>
      </c>
      <c r="C18" s="167">
        <f>'[21]ns 1.2.'!$H$22</f>
        <v>777</v>
      </c>
      <c r="D18" s="167">
        <f t="shared" si="2"/>
        <v>161</v>
      </c>
      <c r="E18" s="168">
        <f t="shared" si="0"/>
        <v>26.13636363636364</v>
      </c>
      <c r="F18" s="171">
        <f>B18*100/'T17.'!B17</f>
        <v>23.457730388423457</v>
      </c>
      <c r="G18" s="171">
        <f>C18*100/'T17.'!C17</f>
        <v>27.263157894736842</v>
      </c>
      <c r="H18" s="171">
        <f t="shared" si="1"/>
        <v>3.8054275063133858</v>
      </c>
    </row>
    <row r="19" spans="1:8" ht="24" customHeight="1" x14ac:dyDescent="0.25">
      <c r="A19" s="12" t="s">
        <v>33</v>
      </c>
      <c r="B19" s="36">
        <f>'[22]ns 2'!$F$20</f>
        <v>183</v>
      </c>
      <c r="C19" s="36">
        <f>'[23]ns 1.2.'!$H$22</f>
        <v>224</v>
      </c>
      <c r="D19" s="36">
        <f t="shared" si="2"/>
        <v>41</v>
      </c>
      <c r="E19" s="37">
        <f t="shared" si="0"/>
        <v>22.404371584699447</v>
      </c>
      <c r="F19" s="43">
        <f>B19*100/'T17.'!B18</f>
        <v>10.879904875148632</v>
      </c>
      <c r="G19" s="43">
        <f>C19*100/'T17.'!C18</f>
        <v>11.2</v>
      </c>
      <c r="H19" s="43">
        <f t="shared" si="1"/>
        <v>0.32009512485136682</v>
      </c>
    </row>
    <row r="20" spans="1:8" ht="24" customHeight="1" x14ac:dyDescent="0.25">
      <c r="A20" s="149" t="s">
        <v>34</v>
      </c>
      <c r="B20" s="167">
        <f>'[24]ns 2'!$F$20</f>
        <v>72</v>
      </c>
      <c r="C20" s="167">
        <f>'[25]ns 1.2.'!$H$22</f>
        <v>178</v>
      </c>
      <c r="D20" s="167">
        <f t="shared" si="2"/>
        <v>106</v>
      </c>
      <c r="E20" s="168">
        <f t="shared" si="0"/>
        <v>147.22222222222223</v>
      </c>
      <c r="F20" s="171">
        <f>B20*100/'T17.'!B19</f>
        <v>4.8419636852723604</v>
      </c>
      <c r="G20" s="171">
        <f>C20*100/'T17.'!C19</f>
        <v>10.342823939570017</v>
      </c>
      <c r="H20" s="171">
        <f t="shared" si="1"/>
        <v>5.500860254297657</v>
      </c>
    </row>
    <row r="21" spans="1:8" ht="24" customHeight="1" x14ac:dyDescent="0.25">
      <c r="A21" s="12" t="s">
        <v>35</v>
      </c>
      <c r="B21" s="36">
        <f>'[26]ns 2'!$F$20</f>
        <v>248</v>
      </c>
      <c r="C21" s="36">
        <f>'[27]ns 1.2.'!$H$22</f>
        <v>359</v>
      </c>
      <c r="D21" s="36">
        <f t="shared" si="2"/>
        <v>111</v>
      </c>
      <c r="E21" s="37">
        <f t="shared" si="0"/>
        <v>44.758064516129025</v>
      </c>
      <c r="F21" s="43">
        <f>B21*100/'T17.'!B20</f>
        <v>16.621983914209114</v>
      </c>
      <c r="G21" s="43">
        <f>C21*100/'T17.'!C20</f>
        <v>22.065150583896742</v>
      </c>
      <c r="H21" s="43">
        <f t="shared" si="1"/>
        <v>5.4431666696876277</v>
      </c>
    </row>
    <row r="22" spans="1:8" ht="24" customHeight="1" x14ac:dyDescent="0.25">
      <c r="A22" s="149" t="s">
        <v>36</v>
      </c>
      <c r="B22" s="167">
        <f>'[28]ns 2'!$F$20</f>
        <v>145</v>
      </c>
      <c r="C22" s="167">
        <f>'[29]ns 1.2.'!$H$22</f>
        <v>217</v>
      </c>
      <c r="D22" s="167">
        <f t="shared" si="2"/>
        <v>72</v>
      </c>
      <c r="E22" s="168">
        <f t="shared" si="0"/>
        <v>49.65517241379311</v>
      </c>
      <c r="F22" s="171">
        <f>B22*100/'T17.'!B21</f>
        <v>11.196911196911197</v>
      </c>
      <c r="G22" s="171">
        <f>C22*100/'T17.'!C21</f>
        <v>15.411931818181818</v>
      </c>
      <c r="H22" s="171">
        <f t="shared" si="1"/>
        <v>4.2150206212706216</v>
      </c>
    </row>
    <row r="23" spans="1:8" ht="24" customHeight="1" x14ac:dyDescent="0.25">
      <c r="A23" s="12" t="s">
        <v>37</v>
      </c>
      <c r="B23" s="36">
        <f>'[30]ns 2'!$F$20</f>
        <v>630</v>
      </c>
      <c r="C23" s="36">
        <f>'[31]ns 1.2.'!$H$22</f>
        <v>926</v>
      </c>
      <c r="D23" s="36">
        <f t="shared" si="2"/>
        <v>296</v>
      </c>
      <c r="E23" s="37">
        <f t="shared" si="0"/>
        <v>46.984126984126988</v>
      </c>
      <c r="F23" s="43">
        <f>B23*100/'T17.'!B22</f>
        <v>12.148091014269186</v>
      </c>
      <c r="G23" s="43">
        <f>C23*100/'T17.'!C22</f>
        <v>16.941090376875227</v>
      </c>
      <c r="H23" s="43">
        <f t="shared" si="1"/>
        <v>4.7929993626060412</v>
      </c>
    </row>
    <row r="24" spans="1:8" ht="24" customHeight="1" x14ac:dyDescent="0.25">
      <c r="A24" s="149" t="s">
        <v>38</v>
      </c>
      <c r="B24" s="167">
        <f>'[32]ns 2'!$F$20</f>
        <v>650</v>
      </c>
      <c r="C24" s="167">
        <f>'[33]ns 1.2.'!$H$22</f>
        <v>717</v>
      </c>
      <c r="D24" s="167">
        <f t="shared" si="2"/>
        <v>67</v>
      </c>
      <c r="E24" s="168">
        <f t="shared" si="0"/>
        <v>10.307692307692307</v>
      </c>
      <c r="F24" s="171">
        <f>B24*100/'T17.'!B23</f>
        <v>30.996661897949451</v>
      </c>
      <c r="G24" s="171">
        <f>C24*100/'T17.'!C23</f>
        <v>31.613756613756614</v>
      </c>
      <c r="H24" s="171">
        <f t="shared" si="1"/>
        <v>0.61709471580716269</v>
      </c>
    </row>
    <row r="25" spans="1:8" ht="24" customHeight="1" x14ac:dyDescent="0.25">
      <c r="A25" s="12" t="s">
        <v>39</v>
      </c>
      <c r="B25" s="36">
        <f>'[34]ns 2'!$F$20</f>
        <v>395</v>
      </c>
      <c r="C25" s="36">
        <f>'[35]ns 1.2.'!$H$22</f>
        <v>415</v>
      </c>
      <c r="D25" s="36">
        <f t="shared" si="2"/>
        <v>20</v>
      </c>
      <c r="E25" s="37">
        <f t="shared" si="0"/>
        <v>5.0632911392405049</v>
      </c>
      <c r="F25" s="43">
        <f>B25*100/'T17.'!B24</f>
        <v>25.095298602287166</v>
      </c>
      <c r="G25" s="43">
        <f>C25*100/'T17.'!C24</f>
        <v>24.340175953079179</v>
      </c>
      <c r="H25" s="43">
        <f t="shared" si="1"/>
        <v>-0.755122649207987</v>
      </c>
    </row>
    <row r="26" spans="1:8" ht="24" customHeight="1" x14ac:dyDescent="0.25">
      <c r="A26" s="149" t="s">
        <v>40</v>
      </c>
      <c r="B26" s="167">
        <f>'[36]ns 2'!$F$20</f>
        <v>188</v>
      </c>
      <c r="C26" s="167">
        <f>'[37]ns 1.2.'!$H$22</f>
        <v>350</v>
      </c>
      <c r="D26" s="167">
        <f t="shared" si="2"/>
        <v>162</v>
      </c>
      <c r="E26" s="168">
        <f t="shared" si="0"/>
        <v>86.170212765957444</v>
      </c>
      <c r="F26" s="171">
        <f>B26*100/'T17.'!B25</f>
        <v>8.695652173913043</v>
      </c>
      <c r="G26" s="171">
        <f>C26*100/'T17.'!C25</f>
        <v>15.493581230633023</v>
      </c>
      <c r="H26" s="171">
        <f t="shared" si="1"/>
        <v>6.7979290567199797</v>
      </c>
    </row>
    <row r="27" spans="1:8" ht="24" customHeight="1" x14ac:dyDescent="0.25">
      <c r="A27" s="12" t="s">
        <v>41</v>
      </c>
      <c r="B27" s="36">
        <f>'[38]ns 2'!$F$20</f>
        <v>304</v>
      </c>
      <c r="C27" s="36">
        <f>'[39]ns 1.2.'!$H$22</f>
        <v>402</v>
      </c>
      <c r="D27" s="36">
        <f t="shared" si="2"/>
        <v>98</v>
      </c>
      <c r="E27" s="37">
        <f t="shared" si="0"/>
        <v>32.23684210526315</v>
      </c>
      <c r="F27" s="43">
        <f>B27*100/'T17.'!B26</f>
        <v>20.596205962059621</v>
      </c>
      <c r="G27" s="43">
        <f>C27*100/'T17.'!C26</f>
        <v>26.360655737704917</v>
      </c>
      <c r="H27" s="43">
        <f t="shared" si="1"/>
        <v>5.7644497756452964</v>
      </c>
    </row>
    <row r="28" spans="1:8" ht="24" customHeight="1" x14ac:dyDescent="0.25">
      <c r="A28" s="149" t="s">
        <v>42</v>
      </c>
      <c r="B28" s="167">
        <f>'[40]ns 2'!$F$20</f>
        <v>324</v>
      </c>
      <c r="C28" s="167">
        <f>'[41]ns 1.2.'!$H$22</f>
        <v>352</v>
      </c>
      <c r="D28" s="167">
        <f t="shared" si="2"/>
        <v>28</v>
      </c>
      <c r="E28" s="168">
        <f t="shared" si="0"/>
        <v>8.6419753086419746</v>
      </c>
      <c r="F28" s="171">
        <f>B28*100/'T17.'!B27</f>
        <v>22.849083215796895</v>
      </c>
      <c r="G28" s="171">
        <f>C28*100/'T17.'!C27</f>
        <v>24.929178470254957</v>
      </c>
      <c r="H28" s="171">
        <f t="shared" si="1"/>
        <v>2.0800952544580618</v>
      </c>
    </row>
    <row r="29" spans="1:8" ht="24" customHeight="1" x14ac:dyDescent="0.25">
      <c r="A29" s="12" t="s">
        <v>43</v>
      </c>
      <c r="B29" s="36">
        <f>'[42]ns 2'!$F$20</f>
        <v>577</v>
      </c>
      <c r="C29" s="36">
        <f>'[43]ns 1.2.'!$H$22</f>
        <v>734</v>
      </c>
      <c r="D29" s="36">
        <f t="shared" si="2"/>
        <v>157</v>
      </c>
      <c r="E29" s="37">
        <f t="shared" si="0"/>
        <v>27.20970537261698</v>
      </c>
      <c r="F29" s="43">
        <f>B29*100/'T17.'!B28</f>
        <v>30.432489451476794</v>
      </c>
      <c r="G29" s="43">
        <f>C29*100/'T17.'!C28</f>
        <v>37.854564208354823</v>
      </c>
      <c r="H29" s="43">
        <f t="shared" si="1"/>
        <v>7.422074756878029</v>
      </c>
    </row>
    <row r="30" spans="1:8" ht="24" customHeight="1" x14ac:dyDescent="0.25">
      <c r="A30" s="149" t="s">
        <v>44</v>
      </c>
      <c r="B30" s="167">
        <f>'[44]ns 2'!$F$20</f>
        <v>186</v>
      </c>
      <c r="C30" s="167">
        <f>'[45]ns 1.2.'!$H$22</f>
        <v>292</v>
      </c>
      <c r="D30" s="167">
        <f t="shared" si="2"/>
        <v>106</v>
      </c>
      <c r="E30" s="168">
        <f t="shared" si="0"/>
        <v>56.989247311827967</v>
      </c>
      <c r="F30" s="171">
        <f>B30*100/'T17.'!B29</f>
        <v>8.7078651685393265</v>
      </c>
      <c r="G30" s="171">
        <f>C30*100/'T17.'!C29</f>
        <v>14.6</v>
      </c>
      <c r="H30" s="171">
        <f t="shared" si="1"/>
        <v>5.8921348314606732</v>
      </c>
    </row>
    <row r="31" spans="1:8" ht="24" customHeight="1" x14ac:dyDescent="0.25">
      <c r="A31" s="12" t="s">
        <v>45</v>
      </c>
      <c r="B31" s="36">
        <f>'[46]ns 2'!$F$20</f>
        <v>311</v>
      </c>
      <c r="C31" s="36">
        <f>'[47]ns 1.2.'!$H$22</f>
        <v>447</v>
      </c>
      <c r="D31" s="36">
        <f t="shared" si="2"/>
        <v>136</v>
      </c>
      <c r="E31" s="37">
        <f t="shared" si="0"/>
        <v>43.729903536977503</v>
      </c>
      <c r="F31" s="43">
        <f>B31*100/'T17.'!B30</f>
        <v>20.129449838187703</v>
      </c>
      <c r="G31" s="43">
        <f>C31*100/'T17.'!C30</f>
        <v>26.309593878752207</v>
      </c>
      <c r="H31" s="43">
        <f t="shared" si="1"/>
        <v>6.1801440405645032</v>
      </c>
    </row>
    <row r="32" spans="1:8" ht="24" customHeight="1" x14ac:dyDescent="0.25">
      <c r="A32" s="149" t="s">
        <v>46</v>
      </c>
      <c r="B32" s="167">
        <f>'[48]ns 2'!$F$20</f>
        <v>216</v>
      </c>
      <c r="C32" s="167">
        <f>'[49]ns 1.2.'!$H$22</f>
        <v>259</v>
      </c>
      <c r="D32" s="167">
        <f t="shared" si="2"/>
        <v>43</v>
      </c>
      <c r="E32" s="168">
        <f t="shared" si="0"/>
        <v>19.907407407407405</v>
      </c>
      <c r="F32" s="171">
        <f>B32*100/'T17.'!B31</f>
        <v>18.717504332755631</v>
      </c>
      <c r="G32" s="171">
        <f>C32*100/'T17.'!C31</f>
        <v>20.474308300395258</v>
      </c>
      <c r="H32" s="171">
        <f t="shared" si="1"/>
        <v>1.7568039676396268</v>
      </c>
    </row>
    <row r="33" spans="1:8" ht="24" customHeight="1" x14ac:dyDescent="0.25">
      <c r="A33" s="12" t="s">
        <v>47</v>
      </c>
      <c r="B33" s="36">
        <f>'[50]ns 2'!$F$20</f>
        <v>298</v>
      </c>
      <c r="C33" s="36">
        <f>'[51]ns 1.2.'!$H$22</f>
        <v>368</v>
      </c>
      <c r="D33" s="36">
        <f t="shared" si="2"/>
        <v>70</v>
      </c>
      <c r="E33" s="37">
        <f t="shared" si="0"/>
        <v>23.489932885906043</v>
      </c>
      <c r="F33" s="43">
        <f>B33*100/'T17.'!B32</f>
        <v>15.274218349564325</v>
      </c>
      <c r="G33" s="43">
        <f>C33*100/'T17.'!C32</f>
        <v>18.272095332671302</v>
      </c>
      <c r="H33" s="43">
        <f t="shared" si="1"/>
        <v>2.9978769831069769</v>
      </c>
    </row>
    <row r="34" spans="1:8" x14ac:dyDescent="0.25">
      <c r="A34" s="246" t="s">
        <v>259</v>
      </c>
      <c r="B34" s="246"/>
      <c r="C34" s="246"/>
      <c r="D34" s="246"/>
      <c r="E34" s="246"/>
      <c r="F34" s="246"/>
      <c r="G34" s="246"/>
      <c r="H34" s="246"/>
    </row>
    <row r="35" spans="1:8" x14ac:dyDescent="0.25">
      <c r="B35" s="38">
        <f>SUM(B19:B33)+B16+B15+B14+B11+B8</f>
        <v>8005</v>
      </c>
      <c r="C35" s="38">
        <f>SUM(C19:C33)+C16+C15+C14+C11+C8</f>
        <v>10656</v>
      </c>
      <c r="D35" s="38">
        <f>SUM(D19:D33)+D16+D15+D14+D11+D8</f>
        <v>2651</v>
      </c>
    </row>
  </sheetData>
  <mergeCells count="6">
    <mergeCell ref="A34:H34"/>
    <mergeCell ref="A1:H1"/>
    <mergeCell ref="A2:A4"/>
    <mergeCell ref="B2:H2"/>
    <mergeCell ref="B3:E3"/>
    <mergeCell ref="F3:H3"/>
  </mergeCells>
  <hyperlinks>
    <hyperlink ref="I1" location="'Spis tabel'!A1" display="powrót do spisu tabel" xr:uid="{99327FA4-CD5B-4275-BF25-334DBBEE6CAD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/>
  <ignoredErrors>
    <ignoredError sqref="D11 D16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E305-1CEA-4685-86C6-3E835449EC59}">
  <sheetPr>
    <tabColor rgb="FF047F44"/>
    <pageSetUpPr fitToPage="1"/>
  </sheetPr>
  <dimension ref="A1:Y32"/>
  <sheetViews>
    <sheetView showGridLines="0" zoomScaleNormal="100" workbookViewId="0">
      <pane xSplit="2" ySplit="4" topLeftCell="C8" activePane="bottomRight" state="frozen"/>
      <selection sqref="A1:B1"/>
      <selection pane="topRight" sqref="A1:B1"/>
      <selection pane="bottomLeft" sqref="A1:B1"/>
      <selection pane="bottomRight" sqref="A1:X1"/>
    </sheetView>
  </sheetViews>
  <sheetFormatPr defaultColWidth="9.109375" defaultRowHeight="13.8" x14ac:dyDescent="0.25"/>
  <cols>
    <col min="1" max="1" width="0.6640625" style="32" customWidth="1"/>
    <col min="2" max="2" width="45.5546875" style="32" customWidth="1"/>
    <col min="3" max="3" width="7.33203125" style="56" customWidth="1"/>
    <col min="4" max="24" width="6.6640625" style="32" customWidth="1"/>
    <col min="25" max="25" width="18.44140625" style="32" customWidth="1"/>
    <col min="26" max="16384" width="9.109375" style="32"/>
  </cols>
  <sheetData>
    <row r="1" spans="1:25" ht="21.75" customHeight="1" x14ac:dyDescent="0.25">
      <c r="A1" s="135"/>
      <c r="B1" s="244" t="s">
        <v>141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</row>
    <row r="2" spans="1:25" ht="16.5" customHeight="1" x14ac:dyDescent="0.25">
      <c r="A2" s="44"/>
      <c r="B2" s="259" t="s">
        <v>26</v>
      </c>
      <c r="C2" s="260" t="s">
        <v>1</v>
      </c>
      <c r="D2" s="261" t="s">
        <v>2</v>
      </c>
      <c r="E2" s="262" t="s">
        <v>128</v>
      </c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11" t="s">
        <v>87</v>
      </c>
    </row>
    <row r="3" spans="1:25" s="46" customFormat="1" ht="91.5" customHeight="1" x14ac:dyDescent="0.25">
      <c r="A3" s="45"/>
      <c r="B3" s="259"/>
      <c r="C3" s="260"/>
      <c r="D3" s="261"/>
      <c r="E3" s="215" t="s">
        <v>30</v>
      </c>
      <c r="F3" s="215" t="s">
        <v>31</v>
      </c>
      <c r="G3" s="172" t="s">
        <v>129</v>
      </c>
      <c r="H3" s="172" t="s">
        <v>130</v>
      </c>
      <c r="I3" s="215" t="s">
        <v>32</v>
      </c>
      <c r="J3" s="172" t="s">
        <v>131</v>
      </c>
      <c r="K3" s="215" t="s">
        <v>34</v>
      </c>
      <c r="L3" s="215" t="s">
        <v>35</v>
      </c>
      <c r="M3" s="215" t="s">
        <v>36</v>
      </c>
      <c r="N3" s="215" t="s">
        <v>37</v>
      </c>
      <c r="O3" s="215" t="s">
        <v>38</v>
      </c>
      <c r="P3" s="215" t="s">
        <v>39</v>
      </c>
      <c r="Q3" s="215" t="s">
        <v>40</v>
      </c>
      <c r="R3" s="215" t="s">
        <v>41</v>
      </c>
      <c r="S3" s="215" t="s">
        <v>42</v>
      </c>
      <c r="T3" s="215" t="s">
        <v>43</v>
      </c>
      <c r="U3" s="215" t="s">
        <v>44</v>
      </c>
      <c r="V3" s="215" t="s">
        <v>45</v>
      </c>
      <c r="W3" s="215" t="s">
        <v>46</v>
      </c>
      <c r="X3" s="215" t="s">
        <v>47</v>
      </c>
    </row>
    <row r="4" spans="1:25" ht="16.5" customHeight="1" x14ac:dyDescent="0.25">
      <c r="A4" s="44"/>
      <c r="B4" s="263" t="s">
        <v>132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5"/>
    </row>
    <row r="5" spans="1:25" ht="24" customHeight="1" x14ac:dyDescent="0.25">
      <c r="A5" s="44"/>
      <c r="B5" s="173" t="s">
        <v>133</v>
      </c>
      <c r="C5" s="174">
        <f>[2]T15!$D$32</f>
        <v>26484</v>
      </c>
      <c r="D5" s="175">
        <f t="shared" ref="D5:D10" si="0">SUM(E5:X5)</f>
        <v>1812</v>
      </c>
      <c r="E5" s="176">
        <f>'[6]ns 2'!$F$21+'[8]ns 2'!$F$21</f>
        <v>45</v>
      </c>
      <c r="F5" s="176">
        <f>'[10]ns 2'!$F$21+'[12]ns 2'!$F$21</f>
        <v>54</v>
      </c>
      <c r="G5" s="176">
        <f>'[14]ns 2'!$F$21</f>
        <v>9</v>
      </c>
      <c r="H5" s="176">
        <f>'[16]ns 2'!$F$21</f>
        <v>228</v>
      </c>
      <c r="I5" s="176">
        <f>'[18]ns 2'!$F$21+'[20]ns 2'!$F$21</f>
        <v>159</v>
      </c>
      <c r="J5" s="176">
        <f>'[22]ns 2'!$F$21</f>
        <v>9</v>
      </c>
      <c r="K5" s="176">
        <f>'[24]ns 2'!$F$21</f>
        <v>21</v>
      </c>
      <c r="L5" s="176">
        <f>'[26]ns 2'!$F$21</f>
        <v>85</v>
      </c>
      <c r="M5" s="176">
        <f>'[28]ns 2'!$F$21</f>
        <v>48</v>
      </c>
      <c r="N5" s="176">
        <f>'[30]ns 2'!$F$21</f>
        <v>177</v>
      </c>
      <c r="O5" s="176">
        <f>'[32]ns 2'!$F$21</f>
        <v>167</v>
      </c>
      <c r="P5" s="176">
        <f>'[34]ns 2'!$F$21</f>
        <v>173</v>
      </c>
      <c r="Q5" s="176">
        <f>'[36]ns 2'!$F$21</f>
        <v>4</v>
      </c>
      <c r="R5" s="176">
        <f>'[38]ns 2'!$F$21</f>
        <v>22</v>
      </c>
      <c r="S5" s="176">
        <f>'[40]ns 2'!$F$21</f>
        <v>110</v>
      </c>
      <c r="T5" s="176">
        <f>'[42]ns 2'!$F$21</f>
        <v>229</v>
      </c>
      <c r="U5" s="176">
        <f>'[44]ns 2'!$F$21</f>
        <v>17</v>
      </c>
      <c r="V5" s="176">
        <f>'[46]ns 2'!$F$21</f>
        <v>79</v>
      </c>
      <c r="W5" s="176">
        <f>'[48]ns 2'!$F$21</f>
        <v>111</v>
      </c>
      <c r="X5" s="176">
        <f>'[50]ns 2'!$F$21</f>
        <v>65</v>
      </c>
    </row>
    <row r="6" spans="1:25" ht="24" customHeight="1" x14ac:dyDescent="0.25">
      <c r="A6" s="44"/>
      <c r="B6" s="47" t="s">
        <v>134</v>
      </c>
      <c r="C6" s="48">
        <f>[2]T16!$D$32</f>
        <v>15968</v>
      </c>
      <c r="D6" s="49">
        <f t="shared" si="0"/>
        <v>2642</v>
      </c>
      <c r="E6" s="50">
        <f>'[6]ns 2'!$F$22+'[8]ns 2'!$F$22</f>
        <v>47</v>
      </c>
      <c r="F6" s="50">
        <f>'[10]ns 2'!$F$22+'[12]ns 2'!$F$22</f>
        <v>432</v>
      </c>
      <c r="G6" s="50">
        <f>'[14]ns 2'!$F$22</f>
        <v>6</v>
      </c>
      <c r="H6" s="50">
        <f>'[16]ns 2'!$F$22</f>
        <v>0</v>
      </c>
      <c r="I6" s="50">
        <f>'[18]ns 2'!$F$22+'[20]ns 2'!$F$22</f>
        <v>541</v>
      </c>
      <c r="J6" s="50">
        <f>'[22]ns 2'!$F$22</f>
        <v>41</v>
      </c>
      <c r="K6" s="50">
        <f>'[24]ns 2'!$F$22</f>
        <v>0</v>
      </c>
      <c r="L6" s="50">
        <f>'[26]ns 2'!$F$22</f>
        <v>109</v>
      </c>
      <c r="M6" s="50">
        <f>'[28]ns 2'!$F$22</f>
        <v>0</v>
      </c>
      <c r="N6" s="50">
        <f>'[30]ns 2'!$F$22</f>
        <v>217</v>
      </c>
      <c r="O6" s="50">
        <f>'[32]ns 2'!$F$22</f>
        <v>399</v>
      </c>
      <c r="P6" s="50">
        <f>'[34]ns 2'!$F$22</f>
        <v>31</v>
      </c>
      <c r="Q6" s="50">
        <f>'[36]ns 2'!$F$22</f>
        <v>66</v>
      </c>
      <c r="R6" s="50">
        <f>'[38]ns 2'!$F$22</f>
        <v>185</v>
      </c>
      <c r="S6" s="50">
        <f>'[40]ns 2'!$F$22</f>
        <v>91</v>
      </c>
      <c r="T6" s="50">
        <f>'[42]ns 2'!$F$22</f>
        <v>237</v>
      </c>
      <c r="U6" s="50">
        <f>'[44]ns 2'!$F$22</f>
        <v>60</v>
      </c>
      <c r="V6" s="50">
        <f>'[46]ns 2'!$F$22</f>
        <v>77</v>
      </c>
      <c r="W6" s="50">
        <f>'[48]ns 2'!$F$22</f>
        <v>21</v>
      </c>
      <c r="X6" s="50">
        <f>'[50]ns 2'!$F$22</f>
        <v>82</v>
      </c>
    </row>
    <row r="7" spans="1:25" ht="24" customHeight="1" x14ac:dyDescent="0.25">
      <c r="A7" s="44"/>
      <c r="B7" s="173" t="s">
        <v>135</v>
      </c>
      <c r="C7" s="174">
        <f>[2]T17!$D$28</f>
        <v>29541</v>
      </c>
      <c r="D7" s="175">
        <f t="shared" si="0"/>
        <v>1329</v>
      </c>
      <c r="E7" s="176">
        <f>'[6]ns 2'!$F$23+'[8]ns 2'!$F$23</f>
        <v>129</v>
      </c>
      <c r="F7" s="176">
        <f>'[10]ns 2'!$F$23+'[12]ns 2'!$F$23</f>
        <v>75</v>
      </c>
      <c r="G7" s="176">
        <f>'[14]ns 2'!$F$23</f>
        <v>51</v>
      </c>
      <c r="H7" s="176">
        <f>'[16]ns 2'!$F$23</f>
        <v>124</v>
      </c>
      <c r="I7" s="176">
        <f>'[18]ns 2'!$F$23+'[20]ns 2'!$F$23</f>
        <v>138</v>
      </c>
      <c r="J7" s="176">
        <f>'[22]ns 2'!$F$23</f>
        <v>47</v>
      </c>
      <c r="K7" s="176">
        <f>'[24]ns 2'!$F$23</f>
        <v>28</v>
      </c>
      <c r="L7" s="176">
        <f>'[26]ns 2'!$F$23</f>
        <v>23</v>
      </c>
      <c r="M7" s="176">
        <f>'[28]ns 2'!$F$23</f>
        <v>41</v>
      </c>
      <c r="N7" s="176">
        <f>'[30]ns 2'!$F$23</f>
        <v>85</v>
      </c>
      <c r="O7" s="176">
        <f>'[32]ns 2'!$F$23</f>
        <v>53</v>
      </c>
      <c r="P7" s="176">
        <f>'[34]ns 2'!$F$23</f>
        <v>94</v>
      </c>
      <c r="Q7" s="176">
        <f>'[36]ns 2'!$F$23</f>
        <v>58</v>
      </c>
      <c r="R7" s="176">
        <f>'[38]ns 2'!$F$23</f>
        <v>54</v>
      </c>
      <c r="S7" s="176">
        <f>'[40]ns 2'!$F$23</f>
        <v>46</v>
      </c>
      <c r="T7" s="176">
        <f>'[42]ns 2'!$F$23</f>
        <v>61</v>
      </c>
      <c r="U7" s="176">
        <f>'[44]ns 2'!$F$23</f>
        <v>54</v>
      </c>
      <c r="V7" s="176">
        <f>'[46]ns 2'!$F$23</f>
        <v>64</v>
      </c>
      <c r="W7" s="176">
        <f>'[48]ns 2'!$F$23</f>
        <v>30</v>
      </c>
      <c r="X7" s="176">
        <f>'[50]ns 2'!$F$23</f>
        <v>74</v>
      </c>
    </row>
    <row r="8" spans="1:25" ht="24" customHeight="1" x14ac:dyDescent="0.25">
      <c r="A8" s="44"/>
      <c r="B8" s="47" t="s">
        <v>136</v>
      </c>
      <c r="C8" s="48">
        <f>'[54]37 '!$F$28</f>
        <v>19159</v>
      </c>
      <c r="D8" s="49">
        <f t="shared" si="0"/>
        <v>1771</v>
      </c>
      <c r="E8" s="50">
        <f>'[6]ns 2'!$F$25+'[8]ns 2'!$F$25</f>
        <v>38</v>
      </c>
      <c r="F8" s="50">
        <f>'[10]ns 2'!$F$25+'[12]ns 2'!$F$25</f>
        <v>661</v>
      </c>
      <c r="G8" s="50">
        <f>'[14]ns 2'!$F$25</f>
        <v>58</v>
      </c>
      <c r="H8" s="50">
        <f>'[16]ns 2'!$F$25</f>
        <v>95</v>
      </c>
      <c r="I8" s="50">
        <f>'[18]ns 2'!$F$25+'[20]ns 2'!$F$25</f>
        <v>200</v>
      </c>
      <c r="J8" s="50">
        <f>'[22]ns 2'!$F$25</f>
        <v>71</v>
      </c>
      <c r="K8" s="50">
        <f>'[24]ns 2'!$F$25</f>
        <v>22</v>
      </c>
      <c r="L8" s="50">
        <f>'[26]ns 2'!$F$25</f>
        <v>29</v>
      </c>
      <c r="M8" s="50">
        <f>'[28]ns 2'!$F$25</f>
        <v>34</v>
      </c>
      <c r="N8" s="50">
        <f>'[30]ns 2'!$F$25</f>
        <v>126</v>
      </c>
      <c r="O8" s="50">
        <f>'[32]ns 2'!$F$25</f>
        <v>27</v>
      </c>
      <c r="P8" s="50">
        <f>'[34]ns 2'!$F$25</f>
        <v>66</v>
      </c>
      <c r="Q8" s="50">
        <f>'[36]ns 2'!$F$25</f>
        <v>45</v>
      </c>
      <c r="R8" s="50">
        <f>'[38]ns 2'!$F$25</f>
        <v>3</v>
      </c>
      <c r="S8" s="50">
        <f>'[40]ns 2'!$F$25</f>
        <v>62</v>
      </c>
      <c r="T8" s="50">
        <f>'[42]ns 2'!$F$25</f>
        <v>34</v>
      </c>
      <c r="U8" s="50">
        <f>'[44]ns 2'!$F$25</f>
        <v>42</v>
      </c>
      <c r="V8" s="50">
        <f>'[46]ns 2'!$F$25</f>
        <v>71</v>
      </c>
      <c r="W8" s="50">
        <f>'[48]ns 2'!$F$25</f>
        <v>42</v>
      </c>
      <c r="X8" s="50">
        <f>'[50]ns 2'!$F$25</f>
        <v>45</v>
      </c>
    </row>
    <row r="9" spans="1:25" ht="24" customHeight="1" x14ac:dyDescent="0.25">
      <c r="A9" s="44"/>
      <c r="B9" s="177" t="s">
        <v>144</v>
      </c>
      <c r="C9" s="175">
        <f>'[54]37 '!$F$29</f>
        <v>7082</v>
      </c>
      <c r="D9" s="175">
        <f t="shared" si="0"/>
        <v>293</v>
      </c>
      <c r="E9" s="176">
        <f>'[6]ns 2'!$F$26+'[8]ns 2'!$F$26</f>
        <v>0</v>
      </c>
      <c r="F9" s="176">
        <f>'[10]ns 2'!$F$26+'[12]ns 2'!$F$26</f>
        <v>6</v>
      </c>
      <c r="G9" s="176">
        <f>'[14]ns 2'!$F$26</f>
        <v>24</v>
      </c>
      <c r="H9" s="176">
        <f>'[16]ns 2'!$F$26</f>
        <v>1</v>
      </c>
      <c r="I9" s="176">
        <f>'[18]ns 2'!$F$26+'[20]ns 2'!$F$26</f>
        <v>61</v>
      </c>
      <c r="J9" s="176">
        <f>'[22]ns 2'!$F$26</f>
        <v>14</v>
      </c>
      <c r="K9" s="176">
        <f>'[24]ns 2'!$F$26</f>
        <v>1</v>
      </c>
      <c r="L9" s="176">
        <f>'[26]ns 2'!$F$26</f>
        <v>0</v>
      </c>
      <c r="M9" s="176">
        <f>'[28]ns 2'!$F$26</f>
        <v>19</v>
      </c>
      <c r="N9" s="176">
        <f>'[30]ns 2'!$F$26</f>
        <v>9</v>
      </c>
      <c r="O9" s="176">
        <f>'[32]ns 2'!$F$26</f>
        <v>0</v>
      </c>
      <c r="P9" s="176">
        <f>'[34]ns 2'!$F$26</f>
        <v>30</v>
      </c>
      <c r="Q9" s="176">
        <f>'[36]ns 2'!$F$26</f>
        <v>5</v>
      </c>
      <c r="R9" s="176">
        <f>'[38]ns 2'!$F$26</f>
        <v>37</v>
      </c>
      <c r="S9" s="176">
        <f>'[40]ns 2'!$F$26</f>
        <v>11</v>
      </c>
      <c r="T9" s="176">
        <f>'[42]ns 2'!$F$26</f>
        <v>16</v>
      </c>
      <c r="U9" s="176">
        <f>'[44]ns 2'!$F$26</f>
        <v>8</v>
      </c>
      <c r="V9" s="176">
        <f>'[46]ns 2'!$F$26</f>
        <v>12</v>
      </c>
      <c r="W9" s="176">
        <f>'[48]ns 2'!$F$26</f>
        <v>10</v>
      </c>
      <c r="X9" s="176">
        <f>'[50]ns 2'!$F$26</f>
        <v>29</v>
      </c>
    </row>
    <row r="10" spans="1:25" ht="39" customHeight="1" x14ac:dyDescent="0.25">
      <c r="A10" s="44"/>
      <c r="B10" s="70" t="s">
        <v>137</v>
      </c>
      <c r="C10" s="49">
        <f>SUM('[54]37 '!$F$30:$F$35)</f>
        <v>4897</v>
      </c>
      <c r="D10" s="48">
        <f t="shared" si="0"/>
        <v>158</v>
      </c>
      <c r="E10" s="50">
        <f>SUM('[6]ns 2'!$F$27:$F$32)+SUM('[8]ns 2'!$F$27:$F$32)</f>
        <v>43</v>
      </c>
      <c r="F10" s="50">
        <f>SUM('[10]ns 2'!$F$27:$F$32)+SUM('[12]ns 2'!$F$27:$F$32)</f>
        <v>9</v>
      </c>
      <c r="G10" s="50">
        <f>SUM('[14]ns 2'!$F$27:$F$32)</f>
        <v>25</v>
      </c>
      <c r="H10" s="50">
        <f>SUM('[16]ns 2'!$F$27:$F$32)</f>
        <v>16</v>
      </c>
      <c r="I10" s="50">
        <f>SUM('[18]ns 2'!$F$27:$F$32)+SUM('[20]ns 2'!$F$27:$F$32)</f>
        <v>3</v>
      </c>
      <c r="J10" s="50">
        <f>SUM('[22]ns 2'!$F$27:$F$32)</f>
        <v>1</v>
      </c>
      <c r="K10" s="50">
        <f>SUM('[24]ns 2'!$F$27:$F$32)</f>
        <v>0</v>
      </c>
      <c r="L10" s="50">
        <f>SUM('[26]ns 2'!$F$27:$F$32)</f>
        <v>2</v>
      </c>
      <c r="M10" s="50">
        <f>SUM('[28]ns 2'!$F$27:$F$32)</f>
        <v>3</v>
      </c>
      <c r="N10" s="50">
        <f>SUM('[30]ns 2'!$F$27:$F$32)</f>
        <v>16</v>
      </c>
      <c r="O10" s="50">
        <f>SUM('[32]ns 2'!$F$27:$F$32)</f>
        <v>4</v>
      </c>
      <c r="P10" s="50">
        <f>SUM('[34]ns 2'!$F$27:$F$32)</f>
        <v>1</v>
      </c>
      <c r="Q10" s="50">
        <f>SUM('[36]ns 2'!$F$27:$F$32)</f>
        <v>10</v>
      </c>
      <c r="R10" s="50">
        <f>SUM('[38]ns 2'!$F$27:$F$32)</f>
        <v>3</v>
      </c>
      <c r="S10" s="50">
        <f>SUM('[40]ns 2'!$F$27:$F$32)</f>
        <v>4</v>
      </c>
      <c r="T10" s="50">
        <f>SUM('[42]ns 2'!$F$27:$F$32)</f>
        <v>0</v>
      </c>
      <c r="U10" s="50">
        <f>SUM('[44]ns 2'!$F$27:$F$32)</f>
        <v>5</v>
      </c>
      <c r="V10" s="50">
        <f>SUM('[46]ns 2'!$F$27:$F$32)</f>
        <v>8</v>
      </c>
      <c r="W10" s="50">
        <f>SUM('[48]ns 2'!$F$27:$F$32)</f>
        <v>2</v>
      </c>
      <c r="X10" s="50">
        <f>SUM('[50]ns 2'!$F$27:$F$32)</f>
        <v>3</v>
      </c>
    </row>
    <row r="11" spans="1:25" ht="24" customHeight="1" x14ac:dyDescent="0.25">
      <c r="A11" s="44"/>
      <c r="B11" s="178" t="s">
        <v>138</v>
      </c>
      <c r="C11" s="175">
        <f t="shared" ref="C11:X11" si="1">SUM(C5:C10)</f>
        <v>103131</v>
      </c>
      <c r="D11" s="174">
        <f t="shared" si="1"/>
        <v>8005</v>
      </c>
      <c r="E11" s="176">
        <f t="shared" si="1"/>
        <v>302</v>
      </c>
      <c r="F11" s="176">
        <f t="shared" si="1"/>
        <v>1237</v>
      </c>
      <c r="G11" s="176">
        <f t="shared" si="1"/>
        <v>173</v>
      </c>
      <c r="H11" s="176">
        <f t="shared" si="1"/>
        <v>464</v>
      </c>
      <c r="I11" s="176">
        <f t="shared" si="1"/>
        <v>1102</v>
      </c>
      <c r="J11" s="176">
        <f t="shared" si="1"/>
        <v>183</v>
      </c>
      <c r="K11" s="176">
        <f t="shared" si="1"/>
        <v>72</v>
      </c>
      <c r="L11" s="176">
        <f t="shared" si="1"/>
        <v>248</v>
      </c>
      <c r="M11" s="176">
        <f t="shared" si="1"/>
        <v>145</v>
      </c>
      <c r="N11" s="176">
        <f t="shared" si="1"/>
        <v>630</v>
      </c>
      <c r="O11" s="176">
        <f t="shared" si="1"/>
        <v>650</v>
      </c>
      <c r="P11" s="176">
        <f t="shared" si="1"/>
        <v>395</v>
      </c>
      <c r="Q11" s="176">
        <f t="shared" si="1"/>
        <v>188</v>
      </c>
      <c r="R11" s="176">
        <f t="shared" si="1"/>
        <v>304</v>
      </c>
      <c r="S11" s="176">
        <f t="shared" si="1"/>
        <v>324</v>
      </c>
      <c r="T11" s="176">
        <f t="shared" si="1"/>
        <v>577</v>
      </c>
      <c r="U11" s="176">
        <f t="shared" si="1"/>
        <v>186</v>
      </c>
      <c r="V11" s="176">
        <f t="shared" si="1"/>
        <v>311</v>
      </c>
      <c r="W11" s="176">
        <f t="shared" si="1"/>
        <v>216</v>
      </c>
      <c r="X11" s="176">
        <f t="shared" si="1"/>
        <v>298</v>
      </c>
    </row>
    <row r="12" spans="1:25" ht="24" customHeight="1" x14ac:dyDescent="0.25">
      <c r="A12" s="44"/>
      <c r="B12" s="253" t="s">
        <v>139</v>
      </c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5"/>
    </row>
    <row r="13" spans="1:25" ht="24" customHeight="1" x14ac:dyDescent="0.25">
      <c r="A13" s="44"/>
      <c r="B13" s="173" t="s">
        <v>133</v>
      </c>
      <c r="C13" s="179">
        <f>'[53]30'!$F$24</f>
        <v>37021</v>
      </c>
      <c r="D13" s="179">
        <f t="shared" ref="D13:D18" si="2">SUM(E13:X13)</f>
        <v>2698</v>
      </c>
      <c r="E13" s="176">
        <f>'[7]ns 1.2.'!$H$23+'[9]ns 1.2.'!$H$23</f>
        <v>80</v>
      </c>
      <c r="F13" s="176">
        <f>'[11]ns 1.2.'!$H$23+'[13]ns 1.2.'!$H$23</f>
        <v>252</v>
      </c>
      <c r="G13" s="176">
        <f>'[15]ns 1.2.'!$H$23</f>
        <v>43</v>
      </c>
      <c r="H13" s="176">
        <f>'[17]ns 1.2.'!$H$23</f>
        <v>313</v>
      </c>
      <c r="I13" s="176">
        <f>'[19]ns 1.2.'!$H$23+'[21]ns 1.2.'!$H$23</f>
        <v>232</v>
      </c>
      <c r="J13" s="176">
        <f>'[23]ns 1.2.'!$H$23</f>
        <v>18</v>
      </c>
      <c r="K13" s="176">
        <f>'[25]ns 1.2.'!$H$23</f>
        <v>41</v>
      </c>
      <c r="L13" s="176">
        <f>'[27]ns 1.2.'!$H$23</f>
        <v>114</v>
      </c>
      <c r="M13" s="176">
        <f>'[29]ns 1.2.'!$H$23</f>
        <v>129</v>
      </c>
      <c r="N13" s="176">
        <f>'[31]ns 1.2.'!$H$23</f>
        <v>284</v>
      </c>
      <c r="O13" s="176">
        <f>'[33]ns 1.2.'!$H$23</f>
        <v>166</v>
      </c>
      <c r="P13" s="176">
        <f>'[35]ns 1.2.'!$H$23</f>
        <v>193</v>
      </c>
      <c r="Q13" s="176">
        <f>'[37]ns 1.2.'!$H$23</f>
        <v>52</v>
      </c>
      <c r="R13" s="176">
        <f>'[39]ns 1.2.'!$H$23</f>
        <v>46</v>
      </c>
      <c r="S13" s="176">
        <f>'[41]ns 1.2.'!$H$23</f>
        <v>104</v>
      </c>
      <c r="T13" s="176">
        <f>'[43]ns 1.2.'!$H$23</f>
        <v>217</v>
      </c>
      <c r="U13" s="176">
        <f>'[45]ns 1.2.'!$H$23</f>
        <v>40</v>
      </c>
      <c r="V13" s="176">
        <f>'[47]ns 1.2.'!$H$23</f>
        <v>160</v>
      </c>
      <c r="W13" s="176">
        <f>'[49]ns 1.2.'!$H$23</f>
        <v>123</v>
      </c>
      <c r="X13" s="176">
        <f>'[51]ns 1.2.'!$H$23</f>
        <v>91</v>
      </c>
    </row>
    <row r="14" spans="1:25" ht="24" customHeight="1" x14ac:dyDescent="0.25">
      <c r="A14" s="44"/>
      <c r="B14" s="71" t="s">
        <v>134</v>
      </c>
      <c r="C14" s="68">
        <f>'[53]30'!$F$25</f>
        <v>20001</v>
      </c>
      <c r="D14" s="68">
        <f t="shared" si="2"/>
        <v>3281</v>
      </c>
      <c r="E14" s="69">
        <f>'[7]ns 1.2.'!$H$24+'[9]ns 1.2.'!$H$24</f>
        <v>25</v>
      </c>
      <c r="F14" s="69">
        <f>'[11]ns 1.2.'!$H$24+'[13]ns 1.2.'!$H$24</f>
        <v>576</v>
      </c>
      <c r="G14" s="69">
        <f>'[15]ns 1.2.'!$H$24</f>
        <v>21</v>
      </c>
      <c r="H14" s="69">
        <f>'[17]ns 1.2.'!$H$24</f>
        <v>3</v>
      </c>
      <c r="I14" s="69">
        <f>'[19]ns 1.2.'!$H$24+'[21]ns 1.2.'!$H$24</f>
        <v>595</v>
      </c>
      <c r="J14" s="69">
        <f>'[23]ns 1.2.'!$H$24</f>
        <v>40</v>
      </c>
      <c r="K14" s="69">
        <f>'[25]ns 1.2.'!$H$24</f>
        <v>6</v>
      </c>
      <c r="L14" s="69">
        <f>'[27]ns 1.2.'!$H$24</f>
        <v>169</v>
      </c>
      <c r="M14" s="69">
        <f>'[29]ns 1.2.'!$H$24</f>
        <v>0</v>
      </c>
      <c r="N14" s="69">
        <f>'[31]ns 1.2.'!$H$24</f>
        <v>255</v>
      </c>
      <c r="O14" s="69">
        <f>'[33]ns 1.2.'!$H$24</f>
        <v>457</v>
      </c>
      <c r="P14" s="69">
        <f>'[35]ns 1.2.'!$H$24</f>
        <v>41</v>
      </c>
      <c r="Q14" s="69">
        <f>'[37]ns 1.2.'!$H$24</f>
        <v>102</v>
      </c>
      <c r="R14" s="69">
        <f>'[39]ns 1.2.'!$H$24</f>
        <v>219</v>
      </c>
      <c r="S14" s="69">
        <f>'[41]ns 1.2.'!$H$24</f>
        <v>121</v>
      </c>
      <c r="T14" s="69">
        <f>'[43]ns 1.2.'!$H$24</f>
        <v>351</v>
      </c>
      <c r="U14" s="69">
        <f>'[45]ns 1.2.'!$H$24</f>
        <v>72</v>
      </c>
      <c r="V14" s="69">
        <f>'[47]ns 1.2.'!$H$24</f>
        <v>99</v>
      </c>
      <c r="W14" s="69">
        <f>'[49]ns 1.2.'!$H$24</f>
        <v>26</v>
      </c>
      <c r="X14" s="69">
        <f>'[51]ns 1.2.'!$H$24</f>
        <v>103</v>
      </c>
    </row>
    <row r="15" spans="1:25" ht="24" customHeight="1" x14ac:dyDescent="0.25">
      <c r="A15" s="44"/>
      <c r="B15" s="173" t="s">
        <v>135</v>
      </c>
      <c r="C15" s="179">
        <f>'[53]30'!$F$26</f>
        <v>39029</v>
      </c>
      <c r="D15" s="179">
        <f t="shared" si="2"/>
        <v>1754</v>
      </c>
      <c r="E15" s="176">
        <f>'[7]ns 1.2.'!$H$25+'[9]ns 1.2.'!$H$25</f>
        <v>236</v>
      </c>
      <c r="F15" s="176">
        <f>'[11]ns 1.2.'!$H$25+'[13]ns 1.2.'!$H$25</f>
        <v>124</v>
      </c>
      <c r="G15" s="176">
        <f>'[15]ns 1.2.'!$H$25</f>
        <v>58</v>
      </c>
      <c r="H15" s="176">
        <f>'[17]ns 1.2.'!$H$25</f>
        <v>117</v>
      </c>
      <c r="I15" s="176">
        <f>'[19]ns 1.2.'!$H$25+'[21]ns 1.2.'!$H$25</f>
        <v>241</v>
      </c>
      <c r="J15" s="176">
        <f>'[23]ns 1.2.'!$H$25</f>
        <v>80</v>
      </c>
      <c r="K15" s="176">
        <f>'[25]ns 1.2.'!$H$25</f>
        <v>67</v>
      </c>
      <c r="L15" s="176">
        <f>'[27]ns 1.2.'!$H$25</f>
        <v>29</v>
      </c>
      <c r="M15" s="176">
        <f>'[29]ns 1.2.'!$H$25</f>
        <v>36</v>
      </c>
      <c r="N15" s="176">
        <f>'[31]ns 1.2.'!$H$25</f>
        <v>121</v>
      </c>
      <c r="O15" s="176">
        <f>'[33]ns 1.2.'!$H$25</f>
        <v>32</v>
      </c>
      <c r="P15" s="176">
        <f>'[35]ns 1.2.'!$H$25</f>
        <v>69</v>
      </c>
      <c r="Q15" s="176">
        <f>'[37]ns 1.2.'!$H$25</f>
        <v>104</v>
      </c>
      <c r="R15" s="176">
        <f>'[39]ns 1.2.'!$H$25</f>
        <v>50</v>
      </c>
      <c r="S15" s="176">
        <f>'[41]ns 1.2.'!$H$25</f>
        <v>30</v>
      </c>
      <c r="T15" s="176">
        <f>'[43]ns 1.2.'!$H$25</f>
        <v>61</v>
      </c>
      <c r="U15" s="176">
        <f>'[45]ns 1.2.'!$H$25</f>
        <v>84</v>
      </c>
      <c r="V15" s="176">
        <f>'[47]ns 1.2.'!$H$25</f>
        <v>82</v>
      </c>
      <c r="W15" s="176">
        <f>'[49]ns 1.2.'!$H$25</f>
        <v>50</v>
      </c>
      <c r="X15" s="176">
        <f>'[51]ns 1.2.'!$H$25</f>
        <v>83</v>
      </c>
    </row>
    <row r="16" spans="1:25" ht="24" customHeight="1" x14ac:dyDescent="0.25">
      <c r="A16" s="44"/>
      <c r="B16" s="71" t="s">
        <v>136</v>
      </c>
      <c r="C16" s="68">
        <f>'[53]30'!$F$28</f>
        <v>25506</v>
      </c>
      <c r="D16" s="68">
        <f t="shared" si="2"/>
        <v>2398</v>
      </c>
      <c r="E16" s="69">
        <f>'[7]ns 1.2.'!$H$27+'[9]ns 1.2.'!$H$27</f>
        <v>81</v>
      </c>
      <c r="F16" s="69">
        <f>'[11]ns 1.2.'!$H$27+'[13]ns 1.2.'!$H$27</f>
        <v>722</v>
      </c>
      <c r="G16" s="69">
        <f>'[15]ns 1.2.'!$H$27</f>
        <v>102</v>
      </c>
      <c r="H16" s="69">
        <f>'[17]ns 1.2.'!$H$27</f>
        <v>117</v>
      </c>
      <c r="I16" s="69">
        <f>'[19]ns 1.2.'!$H$27+'[21]ns 1.2.'!$H$27</f>
        <v>272</v>
      </c>
      <c r="J16" s="69">
        <f>'[23]ns 1.2.'!$H$27</f>
        <v>77</v>
      </c>
      <c r="K16" s="69">
        <f>'[25]ns 1.2.'!$H$27</f>
        <v>44</v>
      </c>
      <c r="L16" s="69">
        <f>'[27]ns 1.2.'!$H$27</f>
        <v>45</v>
      </c>
      <c r="M16" s="69">
        <f>'[29]ns 1.2.'!$H$27</f>
        <v>41</v>
      </c>
      <c r="N16" s="69">
        <f>'[31]ns 1.2.'!$H$27</f>
        <v>209</v>
      </c>
      <c r="O16" s="69">
        <f>'[33]ns 1.2.'!$H$27</f>
        <v>62</v>
      </c>
      <c r="P16" s="69">
        <f>'[35]ns 1.2.'!$H$27</f>
        <v>95</v>
      </c>
      <c r="Q16" s="69">
        <f>'[37]ns 1.2.'!$H$27</f>
        <v>71</v>
      </c>
      <c r="R16" s="69">
        <f>'[39]ns 1.2.'!$H$27</f>
        <v>45</v>
      </c>
      <c r="S16" s="69">
        <f>'[41]ns 1.2.'!$H$27</f>
        <v>67</v>
      </c>
      <c r="T16" s="69">
        <f>'[43]ns 1.2.'!$H$27</f>
        <v>84</v>
      </c>
      <c r="U16" s="69">
        <f>'[45]ns 1.2.'!$H$27</f>
        <v>70</v>
      </c>
      <c r="V16" s="69">
        <f>'[47]ns 1.2.'!$H$27</f>
        <v>79</v>
      </c>
      <c r="W16" s="69">
        <f>'[49]ns 1.2.'!$H$27</f>
        <v>55</v>
      </c>
      <c r="X16" s="69">
        <f>'[51]ns 1.2.'!$H$27</f>
        <v>60</v>
      </c>
    </row>
    <row r="17" spans="1:24" ht="24" customHeight="1" x14ac:dyDescent="0.25">
      <c r="A17" s="44"/>
      <c r="B17" s="180" t="s">
        <v>144</v>
      </c>
      <c r="C17" s="179">
        <f>'[53]30'!$F$29</f>
        <v>8250</v>
      </c>
      <c r="D17" s="179">
        <f t="shared" si="2"/>
        <v>340</v>
      </c>
      <c r="E17" s="176">
        <f>'[7]ns 1.2.'!$H$28+'[9]ns 1.2.'!$H$28</f>
        <v>0</v>
      </c>
      <c r="F17" s="176">
        <f>'[11]ns 1.2.'!$H$28+'[13]ns 1.2.'!$H$28</f>
        <v>11</v>
      </c>
      <c r="G17" s="176">
        <f>'[15]ns 1.2.'!$H$28</f>
        <v>26</v>
      </c>
      <c r="H17" s="176">
        <f>'[17]ns 1.2.'!$H$28</f>
        <v>3</v>
      </c>
      <c r="I17" s="176">
        <f>'[19]ns 1.2.'!$H$28+'[21]ns 1.2.'!$H$28</f>
        <v>67</v>
      </c>
      <c r="J17" s="176">
        <f>'[23]ns 1.2.'!$H$28</f>
        <v>8</v>
      </c>
      <c r="K17" s="176">
        <f>'[25]ns 1.2.'!$H$28</f>
        <v>18</v>
      </c>
      <c r="L17" s="176">
        <f>'[27]ns 1.2.'!$H$28</f>
        <v>0</v>
      </c>
      <c r="M17" s="176">
        <f>'[29]ns 1.2.'!$H$28</f>
        <v>11</v>
      </c>
      <c r="N17" s="176">
        <f>'[31]ns 1.2.'!$H$28</f>
        <v>39</v>
      </c>
      <c r="O17" s="176">
        <f>'[33]ns 1.2.'!$H$28</f>
        <v>0</v>
      </c>
      <c r="P17" s="176">
        <f>'[35]ns 1.2.'!$H$28</f>
        <v>15</v>
      </c>
      <c r="Q17" s="176">
        <f>'[37]ns 1.2.'!$H$28</f>
        <v>9</v>
      </c>
      <c r="R17" s="176">
        <f>'[39]ns 1.2.'!$H$28</f>
        <v>42</v>
      </c>
      <c r="S17" s="176">
        <f>'[41]ns 1.2.'!$H$28</f>
        <v>10</v>
      </c>
      <c r="T17" s="176">
        <f>'[43]ns 1.2.'!$H$28</f>
        <v>17</v>
      </c>
      <c r="U17" s="176">
        <f>'[45]ns 1.2.'!$H$28</f>
        <v>17</v>
      </c>
      <c r="V17" s="176">
        <f>'[47]ns 1.2.'!$H$28</f>
        <v>14</v>
      </c>
      <c r="W17" s="176">
        <f>'[49]ns 1.2.'!$H$28</f>
        <v>5</v>
      </c>
      <c r="X17" s="176">
        <f>'[51]ns 1.2.'!$H$28</f>
        <v>28</v>
      </c>
    </row>
    <row r="18" spans="1:24" ht="39" customHeight="1" x14ac:dyDescent="0.25">
      <c r="A18" s="44"/>
      <c r="B18" s="53" t="s">
        <v>137</v>
      </c>
      <c r="C18" s="52">
        <f>SUM('[53]30'!$F$30:$F$35)</f>
        <v>6007</v>
      </c>
      <c r="D18" s="52">
        <f t="shared" si="2"/>
        <v>185</v>
      </c>
      <c r="E18" s="50">
        <f>SUM('[7]ns 1.2.'!$H$29:$H$34)+SUM('[9]ns 1.2.'!$H$29:$H$34)</f>
        <v>70</v>
      </c>
      <c r="F18" s="50">
        <f>SUM('[11]ns 1.2.'!$H$29:$H$34)+SUM('[13]ns 1.2.'!$H$29:$H$34)</f>
        <v>2</v>
      </c>
      <c r="G18" s="50">
        <f>SUM('[15]ns 1.2.'!$H$29:$H$34)</f>
        <v>16</v>
      </c>
      <c r="H18" s="50">
        <f>SUM('[17]ns 1.2.'!$H$29:$H$34)</f>
        <v>9</v>
      </c>
      <c r="I18" s="50">
        <f>SUM('[19]ns 1.2.'!$H$29:$H$34)+SUM('[21]ns 1.2.'!$H$29:$H$34)</f>
        <v>2</v>
      </c>
      <c r="J18" s="50">
        <f>SUM('[23]ns 1.2.'!$H$29:$H$34)</f>
        <v>1</v>
      </c>
      <c r="K18" s="50">
        <f>SUM('[25]ns 1.2.'!$H$29:$H$34)</f>
        <v>2</v>
      </c>
      <c r="L18" s="50">
        <f>SUM('[27]ns 1.2.'!$H$29:$H$34)</f>
        <v>2</v>
      </c>
      <c r="M18" s="50">
        <f>SUM('[29]ns 1.2.'!$H$29:$H$34)</f>
        <v>0</v>
      </c>
      <c r="N18" s="50">
        <f>SUM('[31]ns 1.2.'!$H$29:$H$34)</f>
        <v>18</v>
      </c>
      <c r="O18" s="50">
        <f>SUM('[33]ns 1.2.'!$H$29:$H$34)</f>
        <v>0</v>
      </c>
      <c r="P18" s="50">
        <f>SUM('[35]ns 1.2.'!$H$29:$H$34)</f>
        <v>2</v>
      </c>
      <c r="Q18" s="50">
        <f>SUM('[37]ns 1.2.'!$H$29:$H$34)</f>
        <v>12</v>
      </c>
      <c r="R18" s="50">
        <f>SUM('[39]ns 1.2.'!$H$29:$H$34)</f>
        <v>0</v>
      </c>
      <c r="S18" s="50">
        <f>SUM('[41]ns 1.2.'!$H$29:$H$34)</f>
        <v>20</v>
      </c>
      <c r="T18" s="50">
        <f>SUM('[43]ns 1.2.'!$H$29:$H$34)</f>
        <v>4</v>
      </c>
      <c r="U18" s="50">
        <f>SUM('[45]ns 1.2.'!$H$29:$H$34)</f>
        <v>9</v>
      </c>
      <c r="V18" s="50">
        <f>SUM('[47]ns 1.2.'!$H$29:$H$34)</f>
        <v>13</v>
      </c>
      <c r="W18" s="50">
        <f>SUM('[49]ns 1.2.'!$H$29:$H$34)</f>
        <v>0</v>
      </c>
      <c r="X18" s="50">
        <f>SUM('[51]ns 1.2.'!$H$29:$H$34)</f>
        <v>3</v>
      </c>
    </row>
    <row r="19" spans="1:24" ht="24" customHeight="1" x14ac:dyDescent="0.25">
      <c r="A19" s="44"/>
      <c r="B19" s="181" t="s">
        <v>138</v>
      </c>
      <c r="C19" s="175">
        <f t="shared" ref="C19:X19" si="3">SUM(C13:C18)</f>
        <v>135814</v>
      </c>
      <c r="D19" s="175">
        <f t="shared" si="3"/>
        <v>10656</v>
      </c>
      <c r="E19" s="182">
        <f t="shared" si="3"/>
        <v>492</v>
      </c>
      <c r="F19" s="182">
        <f t="shared" si="3"/>
        <v>1687</v>
      </c>
      <c r="G19" s="182">
        <f t="shared" si="3"/>
        <v>266</v>
      </c>
      <c r="H19" s="182">
        <f t="shared" si="3"/>
        <v>562</v>
      </c>
      <c r="I19" s="182">
        <f t="shared" si="3"/>
        <v>1409</v>
      </c>
      <c r="J19" s="182">
        <f t="shared" si="3"/>
        <v>224</v>
      </c>
      <c r="K19" s="182">
        <f t="shared" si="3"/>
        <v>178</v>
      </c>
      <c r="L19" s="182">
        <f t="shared" si="3"/>
        <v>359</v>
      </c>
      <c r="M19" s="182">
        <f t="shared" si="3"/>
        <v>217</v>
      </c>
      <c r="N19" s="182">
        <f t="shared" si="3"/>
        <v>926</v>
      </c>
      <c r="O19" s="182">
        <f t="shared" si="3"/>
        <v>717</v>
      </c>
      <c r="P19" s="182">
        <f t="shared" si="3"/>
        <v>415</v>
      </c>
      <c r="Q19" s="182">
        <f t="shared" si="3"/>
        <v>350</v>
      </c>
      <c r="R19" s="182">
        <f t="shared" si="3"/>
        <v>402</v>
      </c>
      <c r="S19" s="182">
        <f t="shared" si="3"/>
        <v>352</v>
      </c>
      <c r="T19" s="182">
        <f t="shared" si="3"/>
        <v>734</v>
      </c>
      <c r="U19" s="182">
        <f t="shared" si="3"/>
        <v>292</v>
      </c>
      <c r="V19" s="182">
        <f t="shared" si="3"/>
        <v>447</v>
      </c>
      <c r="W19" s="182">
        <f t="shared" si="3"/>
        <v>259</v>
      </c>
      <c r="X19" s="182">
        <f t="shared" si="3"/>
        <v>368</v>
      </c>
    </row>
    <row r="20" spans="1:24" ht="24" customHeight="1" x14ac:dyDescent="0.25">
      <c r="A20" s="44"/>
      <c r="B20" s="256" t="s">
        <v>140</v>
      </c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8"/>
    </row>
    <row r="21" spans="1:24" ht="24" customHeight="1" x14ac:dyDescent="0.25">
      <c r="A21" s="44"/>
      <c r="B21" s="173" t="s">
        <v>133</v>
      </c>
      <c r="C21" s="179">
        <f t="shared" ref="C21:X21" si="4">C13-C5</f>
        <v>10537</v>
      </c>
      <c r="D21" s="179">
        <f t="shared" si="4"/>
        <v>886</v>
      </c>
      <c r="E21" s="183">
        <f t="shared" si="4"/>
        <v>35</v>
      </c>
      <c r="F21" s="183">
        <f t="shared" si="4"/>
        <v>198</v>
      </c>
      <c r="G21" s="183">
        <f t="shared" si="4"/>
        <v>34</v>
      </c>
      <c r="H21" s="183">
        <f t="shared" si="4"/>
        <v>85</v>
      </c>
      <c r="I21" s="183">
        <f t="shared" si="4"/>
        <v>73</v>
      </c>
      <c r="J21" s="183">
        <f t="shared" si="4"/>
        <v>9</v>
      </c>
      <c r="K21" s="183">
        <f t="shared" si="4"/>
        <v>20</v>
      </c>
      <c r="L21" s="183">
        <f t="shared" si="4"/>
        <v>29</v>
      </c>
      <c r="M21" s="183">
        <f t="shared" si="4"/>
        <v>81</v>
      </c>
      <c r="N21" s="183">
        <f t="shared" si="4"/>
        <v>107</v>
      </c>
      <c r="O21" s="183">
        <f t="shared" si="4"/>
        <v>-1</v>
      </c>
      <c r="P21" s="183">
        <f t="shared" si="4"/>
        <v>20</v>
      </c>
      <c r="Q21" s="183">
        <f t="shared" si="4"/>
        <v>48</v>
      </c>
      <c r="R21" s="183">
        <f t="shared" si="4"/>
        <v>24</v>
      </c>
      <c r="S21" s="183">
        <f t="shared" si="4"/>
        <v>-6</v>
      </c>
      <c r="T21" s="183">
        <f t="shared" si="4"/>
        <v>-12</v>
      </c>
      <c r="U21" s="183">
        <f t="shared" si="4"/>
        <v>23</v>
      </c>
      <c r="V21" s="183">
        <f t="shared" si="4"/>
        <v>81</v>
      </c>
      <c r="W21" s="183">
        <f t="shared" si="4"/>
        <v>12</v>
      </c>
      <c r="X21" s="183">
        <f t="shared" si="4"/>
        <v>26</v>
      </c>
    </row>
    <row r="22" spans="1:24" ht="24" customHeight="1" x14ac:dyDescent="0.25">
      <c r="A22" s="44"/>
      <c r="B22" s="47" t="s">
        <v>134</v>
      </c>
      <c r="C22" s="52">
        <f t="shared" ref="C22:X22" si="5">C14-C6</f>
        <v>4033</v>
      </c>
      <c r="D22" s="52">
        <f t="shared" si="5"/>
        <v>639</v>
      </c>
      <c r="E22" s="55">
        <f t="shared" si="5"/>
        <v>-22</v>
      </c>
      <c r="F22" s="55">
        <f t="shared" si="5"/>
        <v>144</v>
      </c>
      <c r="G22" s="55">
        <f t="shared" si="5"/>
        <v>15</v>
      </c>
      <c r="H22" s="55">
        <f t="shared" si="5"/>
        <v>3</v>
      </c>
      <c r="I22" s="55">
        <f t="shared" si="5"/>
        <v>54</v>
      </c>
      <c r="J22" s="55">
        <f t="shared" si="5"/>
        <v>-1</v>
      </c>
      <c r="K22" s="55">
        <f t="shared" si="5"/>
        <v>6</v>
      </c>
      <c r="L22" s="55">
        <f t="shared" si="5"/>
        <v>60</v>
      </c>
      <c r="M22" s="55">
        <f t="shared" si="5"/>
        <v>0</v>
      </c>
      <c r="N22" s="55">
        <f t="shared" si="5"/>
        <v>38</v>
      </c>
      <c r="O22" s="55">
        <f t="shared" si="5"/>
        <v>58</v>
      </c>
      <c r="P22" s="55">
        <f t="shared" si="5"/>
        <v>10</v>
      </c>
      <c r="Q22" s="55">
        <f t="shared" si="5"/>
        <v>36</v>
      </c>
      <c r="R22" s="55">
        <f t="shared" si="5"/>
        <v>34</v>
      </c>
      <c r="S22" s="55">
        <f t="shared" si="5"/>
        <v>30</v>
      </c>
      <c r="T22" s="55">
        <f t="shared" si="5"/>
        <v>114</v>
      </c>
      <c r="U22" s="55">
        <f t="shared" si="5"/>
        <v>12</v>
      </c>
      <c r="V22" s="55">
        <f t="shared" si="5"/>
        <v>22</v>
      </c>
      <c r="W22" s="55">
        <f t="shared" si="5"/>
        <v>5</v>
      </c>
      <c r="X22" s="55">
        <f t="shared" si="5"/>
        <v>21</v>
      </c>
    </row>
    <row r="23" spans="1:24" ht="24" customHeight="1" x14ac:dyDescent="0.25">
      <c r="A23" s="44"/>
      <c r="B23" s="173" t="s">
        <v>135</v>
      </c>
      <c r="C23" s="179">
        <f t="shared" ref="C23:X23" si="6">C15-C7</f>
        <v>9488</v>
      </c>
      <c r="D23" s="179">
        <f t="shared" si="6"/>
        <v>425</v>
      </c>
      <c r="E23" s="183">
        <f t="shared" si="6"/>
        <v>107</v>
      </c>
      <c r="F23" s="183">
        <f t="shared" si="6"/>
        <v>49</v>
      </c>
      <c r="G23" s="183">
        <f t="shared" si="6"/>
        <v>7</v>
      </c>
      <c r="H23" s="183">
        <f t="shared" si="6"/>
        <v>-7</v>
      </c>
      <c r="I23" s="183">
        <f t="shared" si="6"/>
        <v>103</v>
      </c>
      <c r="J23" s="183">
        <f t="shared" si="6"/>
        <v>33</v>
      </c>
      <c r="K23" s="183">
        <f t="shared" si="6"/>
        <v>39</v>
      </c>
      <c r="L23" s="183">
        <f t="shared" si="6"/>
        <v>6</v>
      </c>
      <c r="M23" s="183">
        <f t="shared" si="6"/>
        <v>-5</v>
      </c>
      <c r="N23" s="183">
        <f t="shared" si="6"/>
        <v>36</v>
      </c>
      <c r="O23" s="183">
        <f t="shared" si="6"/>
        <v>-21</v>
      </c>
      <c r="P23" s="183">
        <f t="shared" si="6"/>
        <v>-25</v>
      </c>
      <c r="Q23" s="183">
        <f t="shared" si="6"/>
        <v>46</v>
      </c>
      <c r="R23" s="183">
        <f t="shared" si="6"/>
        <v>-4</v>
      </c>
      <c r="S23" s="183">
        <f t="shared" si="6"/>
        <v>-16</v>
      </c>
      <c r="T23" s="183">
        <f t="shared" si="6"/>
        <v>0</v>
      </c>
      <c r="U23" s="183">
        <f t="shared" si="6"/>
        <v>30</v>
      </c>
      <c r="V23" s="183">
        <f t="shared" si="6"/>
        <v>18</v>
      </c>
      <c r="W23" s="183">
        <f t="shared" si="6"/>
        <v>20</v>
      </c>
      <c r="X23" s="183">
        <f t="shared" si="6"/>
        <v>9</v>
      </c>
    </row>
    <row r="24" spans="1:24" ht="24" customHeight="1" x14ac:dyDescent="0.25">
      <c r="A24" s="44"/>
      <c r="B24" s="47" t="s">
        <v>136</v>
      </c>
      <c r="C24" s="52">
        <f t="shared" ref="C24:X25" si="7">C16-C8</f>
        <v>6347</v>
      </c>
      <c r="D24" s="52">
        <f t="shared" si="7"/>
        <v>627</v>
      </c>
      <c r="E24" s="55">
        <f t="shared" si="7"/>
        <v>43</v>
      </c>
      <c r="F24" s="55">
        <f t="shared" si="7"/>
        <v>61</v>
      </c>
      <c r="G24" s="55">
        <f t="shared" si="7"/>
        <v>44</v>
      </c>
      <c r="H24" s="55">
        <f t="shared" si="7"/>
        <v>22</v>
      </c>
      <c r="I24" s="55">
        <f t="shared" si="7"/>
        <v>72</v>
      </c>
      <c r="J24" s="55">
        <f t="shared" si="7"/>
        <v>6</v>
      </c>
      <c r="K24" s="55">
        <f t="shared" si="7"/>
        <v>22</v>
      </c>
      <c r="L24" s="55">
        <f t="shared" si="7"/>
        <v>16</v>
      </c>
      <c r="M24" s="55">
        <f t="shared" si="7"/>
        <v>7</v>
      </c>
      <c r="N24" s="55">
        <f t="shared" si="7"/>
        <v>83</v>
      </c>
      <c r="O24" s="55">
        <f t="shared" si="7"/>
        <v>35</v>
      </c>
      <c r="P24" s="55">
        <f t="shared" si="7"/>
        <v>29</v>
      </c>
      <c r="Q24" s="55">
        <f t="shared" si="7"/>
        <v>26</v>
      </c>
      <c r="R24" s="55">
        <f t="shared" si="7"/>
        <v>42</v>
      </c>
      <c r="S24" s="55">
        <f t="shared" si="7"/>
        <v>5</v>
      </c>
      <c r="T24" s="55">
        <f t="shared" si="7"/>
        <v>50</v>
      </c>
      <c r="U24" s="55">
        <f t="shared" si="7"/>
        <v>28</v>
      </c>
      <c r="V24" s="55">
        <f t="shared" si="7"/>
        <v>8</v>
      </c>
      <c r="W24" s="55">
        <f t="shared" si="7"/>
        <v>13</v>
      </c>
      <c r="X24" s="55">
        <f t="shared" si="7"/>
        <v>15</v>
      </c>
    </row>
    <row r="25" spans="1:24" ht="24" customHeight="1" x14ac:dyDescent="0.25">
      <c r="A25" s="44"/>
      <c r="B25" s="180" t="s">
        <v>144</v>
      </c>
      <c r="C25" s="179">
        <f t="shared" si="7"/>
        <v>1168</v>
      </c>
      <c r="D25" s="179">
        <f t="shared" si="7"/>
        <v>47</v>
      </c>
      <c r="E25" s="183">
        <f t="shared" si="7"/>
        <v>0</v>
      </c>
      <c r="F25" s="183">
        <f t="shared" si="7"/>
        <v>5</v>
      </c>
      <c r="G25" s="183">
        <f t="shared" si="7"/>
        <v>2</v>
      </c>
      <c r="H25" s="183">
        <f t="shared" si="7"/>
        <v>2</v>
      </c>
      <c r="I25" s="183">
        <f t="shared" si="7"/>
        <v>6</v>
      </c>
      <c r="J25" s="183">
        <f t="shared" si="7"/>
        <v>-6</v>
      </c>
      <c r="K25" s="183">
        <f t="shared" si="7"/>
        <v>17</v>
      </c>
      <c r="L25" s="183">
        <f t="shared" si="7"/>
        <v>0</v>
      </c>
      <c r="M25" s="183">
        <f t="shared" si="7"/>
        <v>-8</v>
      </c>
      <c r="N25" s="183">
        <f t="shared" si="7"/>
        <v>30</v>
      </c>
      <c r="O25" s="183">
        <f t="shared" si="7"/>
        <v>0</v>
      </c>
      <c r="P25" s="183">
        <f t="shared" si="7"/>
        <v>-15</v>
      </c>
      <c r="Q25" s="183">
        <f t="shared" si="7"/>
        <v>4</v>
      </c>
      <c r="R25" s="183">
        <f t="shared" si="7"/>
        <v>5</v>
      </c>
      <c r="S25" s="183">
        <f t="shared" si="7"/>
        <v>-1</v>
      </c>
      <c r="T25" s="183">
        <f t="shared" si="7"/>
        <v>1</v>
      </c>
      <c r="U25" s="183">
        <f t="shared" si="7"/>
        <v>9</v>
      </c>
      <c r="V25" s="183">
        <f t="shared" si="7"/>
        <v>2</v>
      </c>
      <c r="W25" s="183">
        <f t="shared" si="7"/>
        <v>-5</v>
      </c>
      <c r="X25" s="183">
        <f t="shared" si="7"/>
        <v>-1</v>
      </c>
    </row>
    <row r="26" spans="1:24" ht="39" customHeight="1" x14ac:dyDescent="0.25">
      <c r="A26" s="44"/>
      <c r="B26" s="72" t="s">
        <v>137</v>
      </c>
      <c r="C26" s="68">
        <f t="shared" ref="C26:X26" si="8">C18-C10</f>
        <v>1110</v>
      </c>
      <c r="D26" s="68">
        <f t="shared" si="8"/>
        <v>27</v>
      </c>
      <c r="E26" s="73">
        <f t="shared" si="8"/>
        <v>27</v>
      </c>
      <c r="F26" s="73">
        <f t="shared" si="8"/>
        <v>-7</v>
      </c>
      <c r="G26" s="73">
        <f t="shared" si="8"/>
        <v>-9</v>
      </c>
      <c r="H26" s="73">
        <f t="shared" si="8"/>
        <v>-7</v>
      </c>
      <c r="I26" s="73">
        <f t="shared" si="8"/>
        <v>-1</v>
      </c>
      <c r="J26" s="73">
        <f t="shared" si="8"/>
        <v>0</v>
      </c>
      <c r="K26" s="73">
        <f t="shared" si="8"/>
        <v>2</v>
      </c>
      <c r="L26" s="73">
        <f t="shared" si="8"/>
        <v>0</v>
      </c>
      <c r="M26" s="73">
        <f t="shared" si="8"/>
        <v>-3</v>
      </c>
      <c r="N26" s="73">
        <f t="shared" si="8"/>
        <v>2</v>
      </c>
      <c r="O26" s="73">
        <f t="shared" si="8"/>
        <v>-4</v>
      </c>
      <c r="P26" s="73">
        <f t="shared" si="8"/>
        <v>1</v>
      </c>
      <c r="Q26" s="73">
        <f t="shared" si="8"/>
        <v>2</v>
      </c>
      <c r="R26" s="73">
        <f t="shared" si="8"/>
        <v>-3</v>
      </c>
      <c r="S26" s="73">
        <f t="shared" si="8"/>
        <v>16</v>
      </c>
      <c r="T26" s="73">
        <f t="shared" si="8"/>
        <v>4</v>
      </c>
      <c r="U26" s="73">
        <f t="shared" si="8"/>
        <v>4</v>
      </c>
      <c r="V26" s="73">
        <f t="shared" si="8"/>
        <v>5</v>
      </c>
      <c r="W26" s="73">
        <f t="shared" si="8"/>
        <v>-2</v>
      </c>
      <c r="X26" s="73">
        <f t="shared" si="8"/>
        <v>0</v>
      </c>
    </row>
    <row r="27" spans="1:24" ht="24" customHeight="1" x14ac:dyDescent="0.25">
      <c r="A27" s="44"/>
      <c r="B27" s="181" t="s">
        <v>138</v>
      </c>
      <c r="C27" s="179">
        <f>SUM(C21:C26)</f>
        <v>32683</v>
      </c>
      <c r="D27" s="179">
        <f t="shared" ref="D27:X27" si="9">SUM(D21:D26)</f>
        <v>2651</v>
      </c>
      <c r="E27" s="183">
        <f t="shared" si="9"/>
        <v>190</v>
      </c>
      <c r="F27" s="183">
        <f t="shared" si="9"/>
        <v>450</v>
      </c>
      <c r="G27" s="183">
        <f t="shared" si="9"/>
        <v>93</v>
      </c>
      <c r="H27" s="183">
        <f t="shared" si="9"/>
        <v>98</v>
      </c>
      <c r="I27" s="183">
        <f t="shared" si="9"/>
        <v>307</v>
      </c>
      <c r="J27" s="183">
        <f t="shared" si="9"/>
        <v>41</v>
      </c>
      <c r="K27" s="183">
        <f t="shared" si="9"/>
        <v>106</v>
      </c>
      <c r="L27" s="183">
        <f t="shared" si="9"/>
        <v>111</v>
      </c>
      <c r="M27" s="183">
        <f t="shared" si="9"/>
        <v>72</v>
      </c>
      <c r="N27" s="183">
        <f t="shared" si="9"/>
        <v>296</v>
      </c>
      <c r="O27" s="183">
        <f t="shared" si="9"/>
        <v>67</v>
      </c>
      <c r="P27" s="183">
        <f t="shared" si="9"/>
        <v>20</v>
      </c>
      <c r="Q27" s="183">
        <f t="shared" si="9"/>
        <v>162</v>
      </c>
      <c r="R27" s="183">
        <f t="shared" si="9"/>
        <v>98</v>
      </c>
      <c r="S27" s="183">
        <f t="shared" si="9"/>
        <v>28</v>
      </c>
      <c r="T27" s="183">
        <f t="shared" si="9"/>
        <v>157</v>
      </c>
      <c r="U27" s="183">
        <f t="shared" si="9"/>
        <v>106</v>
      </c>
      <c r="V27" s="183">
        <f t="shared" si="9"/>
        <v>136</v>
      </c>
      <c r="W27" s="183">
        <f t="shared" si="9"/>
        <v>43</v>
      </c>
      <c r="X27" s="183">
        <f t="shared" si="9"/>
        <v>70</v>
      </c>
    </row>
    <row r="28" spans="1:24" x14ac:dyDescent="0.25">
      <c r="B28" s="246" t="s">
        <v>259</v>
      </c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</row>
    <row r="32" spans="1:24" x14ac:dyDescent="0.25">
      <c r="D32" s="38"/>
      <c r="E32" s="38"/>
    </row>
  </sheetData>
  <mergeCells count="9">
    <mergeCell ref="B12:X12"/>
    <mergeCell ref="B20:X20"/>
    <mergeCell ref="B28:X28"/>
    <mergeCell ref="B1:X1"/>
    <mergeCell ref="B2:B3"/>
    <mergeCell ref="C2:C3"/>
    <mergeCell ref="D2:D3"/>
    <mergeCell ref="E2:X2"/>
    <mergeCell ref="B4:X4"/>
  </mergeCells>
  <hyperlinks>
    <hyperlink ref="Y2" location="'Spis tabel'!A1" display="powrót do spisu tabel" xr:uid="{A615A89B-B200-46DE-B6E8-A731061B3D4E}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EFC33-06C5-423F-9C82-024A36300DFF}">
  <sheetPr>
    <tabColor rgb="FF047F44"/>
    <pageSetUpPr fitToPage="1"/>
  </sheetPr>
  <dimension ref="A1:Y28"/>
  <sheetViews>
    <sheetView showGridLines="0" zoomScaleNormal="100" workbookViewId="0">
      <selection sqref="A1:X1"/>
    </sheetView>
  </sheetViews>
  <sheetFormatPr defaultColWidth="9.109375" defaultRowHeight="13.8" x14ac:dyDescent="0.25"/>
  <cols>
    <col min="1" max="1" width="0.6640625" style="57" customWidth="1"/>
    <col min="2" max="2" width="44.5546875" style="57" customWidth="1"/>
    <col min="3" max="3" width="6.6640625" style="67" customWidth="1"/>
    <col min="4" max="24" width="6.6640625" style="57" customWidth="1"/>
    <col min="25" max="25" width="19.6640625" style="57" customWidth="1"/>
    <col min="26" max="16384" width="9.109375" style="57"/>
  </cols>
  <sheetData>
    <row r="1" spans="1:25" ht="21.75" customHeight="1" x14ac:dyDescent="0.25">
      <c r="A1" s="134"/>
      <c r="B1" s="244" t="s">
        <v>146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11" t="s">
        <v>87</v>
      </c>
    </row>
    <row r="2" spans="1:25" ht="16.5" customHeight="1" x14ac:dyDescent="0.25">
      <c r="A2" s="44"/>
      <c r="B2" s="259" t="s">
        <v>26</v>
      </c>
      <c r="C2" s="260" t="s">
        <v>1</v>
      </c>
      <c r="D2" s="261" t="s">
        <v>2</v>
      </c>
      <c r="E2" s="262" t="s">
        <v>128</v>
      </c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</row>
    <row r="3" spans="1:25" s="58" customFormat="1" ht="91.5" customHeight="1" x14ac:dyDescent="0.25">
      <c r="A3" s="45"/>
      <c r="B3" s="259"/>
      <c r="C3" s="260"/>
      <c r="D3" s="261"/>
      <c r="E3" s="215" t="s">
        <v>30</v>
      </c>
      <c r="F3" s="215" t="s">
        <v>31</v>
      </c>
      <c r="G3" s="172" t="s">
        <v>129</v>
      </c>
      <c r="H3" s="172" t="s">
        <v>130</v>
      </c>
      <c r="I3" s="215" t="s">
        <v>32</v>
      </c>
      <c r="J3" s="172" t="s">
        <v>131</v>
      </c>
      <c r="K3" s="215" t="s">
        <v>34</v>
      </c>
      <c r="L3" s="215" t="s">
        <v>35</v>
      </c>
      <c r="M3" s="215" t="s">
        <v>36</v>
      </c>
      <c r="N3" s="215" t="s">
        <v>37</v>
      </c>
      <c r="O3" s="215" t="s">
        <v>38</v>
      </c>
      <c r="P3" s="215" t="s">
        <v>39</v>
      </c>
      <c r="Q3" s="215" t="s">
        <v>40</v>
      </c>
      <c r="R3" s="215" t="s">
        <v>41</v>
      </c>
      <c r="S3" s="215" t="s">
        <v>42</v>
      </c>
      <c r="T3" s="215" t="s">
        <v>43</v>
      </c>
      <c r="U3" s="215" t="s">
        <v>44</v>
      </c>
      <c r="V3" s="215" t="s">
        <v>45</v>
      </c>
      <c r="W3" s="215" t="s">
        <v>46</v>
      </c>
      <c r="X3" s="215" t="s">
        <v>47</v>
      </c>
    </row>
    <row r="4" spans="1:25" ht="24" customHeight="1" x14ac:dyDescent="0.25">
      <c r="A4" s="44"/>
      <c r="B4" s="263" t="s">
        <v>132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5"/>
    </row>
    <row r="5" spans="1:25" ht="24" customHeight="1" x14ac:dyDescent="0.25">
      <c r="A5" s="44"/>
      <c r="B5" s="173" t="str">
        <f>'[55]Pod pr sub - formy'!B5</f>
        <v>Prace interwencyjne</v>
      </c>
      <c r="C5" s="184">
        <f>'T19.'!C5*100/'T19.'!C$11</f>
        <v>25.679960438665386</v>
      </c>
      <c r="D5" s="184">
        <f>'T19.'!D5*100/'T19.'!D$11</f>
        <v>22.635852592129918</v>
      </c>
      <c r="E5" s="185">
        <f>'T19.'!E5*100/'T19.'!E$11</f>
        <v>14.900662251655628</v>
      </c>
      <c r="F5" s="185">
        <f>'T19.'!F5*100/'T19.'!F$11</f>
        <v>4.365400161681487</v>
      </c>
      <c r="G5" s="185">
        <f>'T19.'!G5*100/'T19.'!G$11</f>
        <v>5.202312138728324</v>
      </c>
      <c r="H5" s="185">
        <f>'T19.'!H5*100/'T19.'!H$11</f>
        <v>49.137931034482762</v>
      </c>
      <c r="I5" s="185">
        <f>'T19.'!I5*100/'T19.'!I$11</f>
        <v>14.428312159709618</v>
      </c>
      <c r="J5" s="185">
        <f>'T19.'!J5*100/'T19.'!J$11</f>
        <v>4.918032786885246</v>
      </c>
      <c r="K5" s="185">
        <f>'T19.'!K5*100/'T19.'!K$11</f>
        <v>29.166666666666668</v>
      </c>
      <c r="L5" s="185">
        <f>'T19.'!L5*100/'T19.'!L$11</f>
        <v>34.274193548387096</v>
      </c>
      <c r="M5" s="185">
        <f>'T19.'!M5*100/'T19.'!M$11</f>
        <v>33.103448275862071</v>
      </c>
      <c r="N5" s="185">
        <f>'T19.'!N5*100/'T19.'!N$11</f>
        <v>28.095238095238095</v>
      </c>
      <c r="O5" s="185">
        <f>'T19.'!O5*100/'T19.'!O$11</f>
        <v>25.692307692307693</v>
      </c>
      <c r="P5" s="185">
        <f>'T19.'!P5*100/'T19.'!P$11</f>
        <v>43.797468354430379</v>
      </c>
      <c r="Q5" s="185">
        <f>'T19.'!Q5*100/'T19.'!Q$11</f>
        <v>2.1276595744680851</v>
      </c>
      <c r="R5" s="185">
        <f>'T19.'!R5*100/'T19.'!R$11</f>
        <v>7.2368421052631575</v>
      </c>
      <c r="S5" s="185">
        <f>'T19.'!S5*100/'T19.'!S$11</f>
        <v>33.950617283950621</v>
      </c>
      <c r="T5" s="185">
        <f>'T19.'!T5*100/'T19.'!T$11</f>
        <v>39.68804159445407</v>
      </c>
      <c r="U5" s="185">
        <f>'T19.'!U5*100/'T19.'!U$11</f>
        <v>9.1397849462365599</v>
      </c>
      <c r="V5" s="185">
        <f>'T19.'!V5*100/'T19.'!V$11</f>
        <v>25.40192926045016</v>
      </c>
      <c r="W5" s="185">
        <f>'T19.'!W5*100/'T19.'!W$11</f>
        <v>51.388888888888886</v>
      </c>
      <c r="X5" s="185">
        <f>'T19.'!X5*100/'T19.'!X$11</f>
        <v>21.812080536912752</v>
      </c>
    </row>
    <row r="6" spans="1:25" ht="24" customHeight="1" x14ac:dyDescent="0.25">
      <c r="A6" s="44"/>
      <c r="B6" s="47" t="str">
        <f>'[55]Pod pr sub - formy'!B6</f>
        <v>Roboty publiczne</v>
      </c>
      <c r="C6" s="59">
        <f>'T19.'!C6*100/'T19.'!C$11</f>
        <v>15.483220370208764</v>
      </c>
      <c r="D6" s="59">
        <f>'T19.'!D6*100/'T19.'!D$11</f>
        <v>33.004372267332919</v>
      </c>
      <c r="E6" s="60">
        <f>'T19.'!E6*100/'T19.'!E$11</f>
        <v>15.562913907284768</v>
      </c>
      <c r="F6" s="60">
        <f>'T19.'!F6*100/'T19.'!F$11</f>
        <v>34.923201293451896</v>
      </c>
      <c r="G6" s="60">
        <f>'T19.'!G6*100/'T19.'!G$11</f>
        <v>3.4682080924855492</v>
      </c>
      <c r="H6" s="60">
        <f>'T19.'!H6*100/'T19.'!H$11</f>
        <v>0</v>
      </c>
      <c r="I6" s="60">
        <f>'T19.'!I6*100/'T19.'!I$11</f>
        <v>49.092558983666059</v>
      </c>
      <c r="J6" s="60">
        <f>'T19.'!J6*100/'T19.'!J$11</f>
        <v>22.404371584699454</v>
      </c>
      <c r="K6" s="60">
        <f>'T19.'!K6*100/'T19.'!K$11</f>
        <v>0</v>
      </c>
      <c r="L6" s="60">
        <f>'T19.'!L6*100/'T19.'!L$11</f>
        <v>43.951612903225808</v>
      </c>
      <c r="M6" s="60">
        <f>'T19.'!M6*100/'T19.'!M$11</f>
        <v>0</v>
      </c>
      <c r="N6" s="60">
        <f>'T19.'!N6*100/'T19.'!N$11</f>
        <v>34.444444444444443</v>
      </c>
      <c r="O6" s="60">
        <f>'T19.'!O6*100/'T19.'!O$11</f>
        <v>61.384615384615387</v>
      </c>
      <c r="P6" s="60">
        <f>'T19.'!P6*100/'T19.'!P$11</f>
        <v>7.8481012658227849</v>
      </c>
      <c r="Q6" s="60">
        <f>'T19.'!Q6*100/'T19.'!Q$11</f>
        <v>35.106382978723403</v>
      </c>
      <c r="R6" s="60">
        <f>'T19.'!R6*100/'T19.'!R$11</f>
        <v>60.85526315789474</v>
      </c>
      <c r="S6" s="60">
        <f>'T19.'!S6*100/'T19.'!S$11</f>
        <v>28.086419753086421</v>
      </c>
      <c r="T6" s="60">
        <f>'T19.'!T6*100/'T19.'!T$11</f>
        <v>41.074523396880416</v>
      </c>
      <c r="U6" s="60">
        <f>'T19.'!U6*100/'T19.'!U$11</f>
        <v>32.258064516129032</v>
      </c>
      <c r="V6" s="60">
        <f>'T19.'!V6*100/'T19.'!V$11</f>
        <v>24.758842443729904</v>
      </c>
      <c r="W6" s="60">
        <f>'T19.'!W6*100/'T19.'!W$11</f>
        <v>9.7222222222222214</v>
      </c>
      <c r="X6" s="60">
        <f>'T19.'!X6*100/'T19.'!X$11</f>
        <v>27.516778523489933</v>
      </c>
    </row>
    <row r="7" spans="1:25" ht="24" customHeight="1" x14ac:dyDescent="0.25">
      <c r="A7" s="44"/>
      <c r="B7" s="173" t="str">
        <f>'[55]Pod pr sub - formy'!B7</f>
        <v>Działalność gospodarcza</v>
      </c>
      <c r="C7" s="184">
        <f>'T19.'!C7*100/'T19.'!C$11</f>
        <v>28.644151612997064</v>
      </c>
      <c r="D7" s="184">
        <f>'T19.'!D7*100/'T19.'!D$11</f>
        <v>16.602123672704561</v>
      </c>
      <c r="E7" s="185">
        <f>'T19.'!E7*100/'T19.'!E$11</f>
        <v>42.715231788079471</v>
      </c>
      <c r="F7" s="185">
        <f>'T19.'!F7*100/'T19.'!F$11</f>
        <v>6.063055780113177</v>
      </c>
      <c r="G7" s="185">
        <f>'T19.'!G7*100/'T19.'!G$11</f>
        <v>29.479768786127167</v>
      </c>
      <c r="H7" s="185">
        <f>'T19.'!H7*100/'T19.'!H$11</f>
        <v>26.724137931034484</v>
      </c>
      <c r="I7" s="185">
        <f>'T19.'!I7*100/'T19.'!I$11</f>
        <v>12.522686025408348</v>
      </c>
      <c r="J7" s="185">
        <f>'T19.'!J7*100/'T19.'!J$11</f>
        <v>25.683060109289617</v>
      </c>
      <c r="K7" s="185">
        <f>'T19.'!K7*100/'T19.'!K$11</f>
        <v>38.888888888888886</v>
      </c>
      <c r="L7" s="185">
        <f>'T19.'!L7*100/'T19.'!L$11</f>
        <v>9.2741935483870961</v>
      </c>
      <c r="M7" s="185">
        <f>'T19.'!M7*100/'T19.'!M$11</f>
        <v>28.275862068965516</v>
      </c>
      <c r="N7" s="185">
        <f>'T19.'!N7*100/'T19.'!N$11</f>
        <v>13.492063492063492</v>
      </c>
      <c r="O7" s="185">
        <f>'T19.'!O7*100/'T19.'!O$11</f>
        <v>8.1538461538461533</v>
      </c>
      <c r="P7" s="185">
        <f>'T19.'!P7*100/'T19.'!P$11</f>
        <v>23.797468354430379</v>
      </c>
      <c r="Q7" s="185">
        <f>'T19.'!Q7*100/'T19.'!Q$11</f>
        <v>30.851063829787233</v>
      </c>
      <c r="R7" s="185">
        <f>'T19.'!R7*100/'T19.'!R$11</f>
        <v>17.763157894736842</v>
      </c>
      <c r="S7" s="185">
        <f>'T19.'!S7*100/'T19.'!S$11</f>
        <v>14.197530864197532</v>
      </c>
      <c r="T7" s="185">
        <f>'T19.'!T7*100/'T19.'!T$11</f>
        <v>10.571923743500866</v>
      </c>
      <c r="U7" s="185">
        <f>'T19.'!U7*100/'T19.'!U$11</f>
        <v>29.032258064516128</v>
      </c>
      <c r="V7" s="185">
        <f>'T19.'!V7*100/'T19.'!V$11</f>
        <v>20.578778135048232</v>
      </c>
      <c r="W7" s="185">
        <f>'T19.'!W7*100/'T19.'!W$11</f>
        <v>13.888888888888889</v>
      </c>
      <c r="X7" s="185">
        <f>'T19.'!X7*100/'T19.'!X$11</f>
        <v>24.832214765100669</v>
      </c>
    </row>
    <row r="8" spans="1:25" ht="24" customHeight="1" x14ac:dyDescent="0.25">
      <c r="A8" s="44"/>
      <c r="B8" s="47" t="str">
        <f>'[55]Pod pr sub - formy'!B8</f>
        <v>Refundacja kosztów zatrudnienia</v>
      </c>
      <c r="C8" s="59">
        <f>'T19.'!C8*100/'T19.'!C$11</f>
        <v>18.577343378809477</v>
      </c>
      <c r="D8" s="59">
        <f>'T19.'!D8*100/'T19.'!D$11</f>
        <v>22.123672704559649</v>
      </c>
      <c r="E8" s="60">
        <f>'T19.'!E8*100/'T19.'!E$11</f>
        <v>12.582781456953642</v>
      </c>
      <c r="F8" s="60">
        <f>'T19.'!F8*100/'T19.'!F$11</f>
        <v>53.435731608730798</v>
      </c>
      <c r="G8" s="60">
        <f>'T19.'!G8*100/'T19.'!G$11</f>
        <v>33.52601156069364</v>
      </c>
      <c r="H8" s="60">
        <f>'T19.'!H8*100/'T19.'!H$11</f>
        <v>20.474137931034484</v>
      </c>
      <c r="I8" s="60">
        <f>'T19.'!I8*100/'T19.'!I$11</f>
        <v>18.148820326678766</v>
      </c>
      <c r="J8" s="60">
        <f>'T19.'!J8*100/'T19.'!J$11</f>
        <v>38.797814207650276</v>
      </c>
      <c r="K8" s="60">
        <f>'T19.'!K8*100/'T19.'!K$11</f>
        <v>30.555555555555557</v>
      </c>
      <c r="L8" s="60">
        <f>'T19.'!L8*100/'T19.'!L$11</f>
        <v>11.693548387096774</v>
      </c>
      <c r="M8" s="60">
        <f>'T19.'!M8*100/'T19.'!M$11</f>
        <v>23.448275862068964</v>
      </c>
      <c r="N8" s="60">
        <f>'T19.'!N8*100/'T19.'!N$11</f>
        <v>20</v>
      </c>
      <c r="O8" s="60">
        <f>'T19.'!O8*100/'T19.'!O$11</f>
        <v>4.1538461538461542</v>
      </c>
      <c r="P8" s="60">
        <f>'T19.'!P8*100/'T19.'!P$11</f>
        <v>16.708860759493671</v>
      </c>
      <c r="Q8" s="60">
        <f>'T19.'!Q8*100/'T19.'!Q$11</f>
        <v>23.936170212765958</v>
      </c>
      <c r="R8" s="60">
        <f>'T19.'!R8*100/'T19.'!R$11</f>
        <v>0.98684210526315785</v>
      </c>
      <c r="S8" s="60">
        <f>'T19.'!S8*100/'T19.'!S$11</f>
        <v>19.135802469135804</v>
      </c>
      <c r="T8" s="60">
        <f>'T19.'!T8*100/'T19.'!T$11</f>
        <v>5.8925476603119584</v>
      </c>
      <c r="U8" s="60">
        <f>'T19.'!U8*100/'T19.'!U$11</f>
        <v>22.580645161290324</v>
      </c>
      <c r="V8" s="60">
        <f>'T19.'!V8*100/'T19.'!V$11</f>
        <v>22.829581993569132</v>
      </c>
      <c r="W8" s="60">
        <f>'T19.'!W8*100/'T19.'!W$11</f>
        <v>19.444444444444443</v>
      </c>
      <c r="X8" s="60">
        <f>'T19.'!X8*100/'T19.'!X$11</f>
        <v>15.100671140939598</v>
      </c>
    </row>
    <row r="9" spans="1:25" ht="24" customHeight="1" x14ac:dyDescent="0.25">
      <c r="A9" s="44"/>
      <c r="B9" s="180" t="s">
        <v>144</v>
      </c>
      <c r="C9" s="184">
        <f>'T19.'!C9*100/'T19.'!C$11</f>
        <v>6.8669944051740019</v>
      </c>
      <c r="D9" s="184">
        <f>'T19.'!D9*100/'T19.'!D$11</f>
        <v>3.6602123672704558</v>
      </c>
      <c r="E9" s="185">
        <f>'T19.'!E9*100/'T19.'!E$11</f>
        <v>0</v>
      </c>
      <c r="F9" s="185">
        <f>'T19.'!F9*100/'T19.'!F$11</f>
        <v>0.48504446240905419</v>
      </c>
      <c r="G9" s="185">
        <f>'T19.'!G9*100/'T19.'!G$11</f>
        <v>13.872832369942197</v>
      </c>
      <c r="H9" s="185">
        <f>'T19.'!H9*100/'T19.'!H$11</f>
        <v>0.21551724137931033</v>
      </c>
      <c r="I9" s="185">
        <f>'T19.'!I9*100/'T19.'!I$11</f>
        <v>5.5353901996370238</v>
      </c>
      <c r="J9" s="185">
        <f>'T19.'!J9*100/'T19.'!J$11</f>
        <v>7.6502732240437155</v>
      </c>
      <c r="K9" s="185">
        <f>'T19.'!K9*100/'T19.'!K$11</f>
        <v>1.3888888888888888</v>
      </c>
      <c r="L9" s="185">
        <f>'T19.'!L9*100/'T19.'!L$11</f>
        <v>0</v>
      </c>
      <c r="M9" s="185">
        <f>'T19.'!M9*100/'T19.'!M$11</f>
        <v>13.103448275862069</v>
      </c>
      <c r="N9" s="185">
        <f>'T19.'!N9*100/'T19.'!N$11</f>
        <v>1.4285714285714286</v>
      </c>
      <c r="O9" s="185">
        <f>'T19.'!O9*100/'T19.'!O$11</f>
        <v>0</v>
      </c>
      <c r="P9" s="185">
        <f>'T19.'!P9*100/'T19.'!P$11</f>
        <v>7.5949367088607591</v>
      </c>
      <c r="Q9" s="185">
        <f>'T19.'!Q9*100/'T19.'!Q$11</f>
        <v>2.6595744680851063</v>
      </c>
      <c r="R9" s="185">
        <f>'T19.'!R9*100/'T19.'!R$11</f>
        <v>12.171052631578947</v>
      </c>
      <c r="S9" s="185">
        <f>'T19.'!S9*100/'T19.'!S$11</f>
        <v>3.3950617283950617</v>
      </c>
      <c r="T9" s="185">
        <f>'T19.'!T9*100/'T19.'!T$11</f>
        <v>2.7729636048526864</v>
      </c>
      <c r="U9" s="185">
        <f>'T19.'!U9*100/'T19.'!U$11</f>
        <v>4.301075268817204</v>
      </c>
      <c r="V9" s="185">
        <f>'T19.'!V9*100/'T19.'!V$11</f>
        <v>3.8585209003215435</v>
      </c>
      <c r="W9" s="185">
        <f>'T19.'!W9*100/'T19.'!W$11</f>
        <v>4.6296296296296298</v>
      </c>
      <c r="X9" s="185">
        <f>'T19.'!X9*100/'T19.'!X$11</f>
        <v>9.7315436241610733</v>
      </c>
    </row>
    <row r="10" spans="1:25" ht="39" customHeight="1" x14ac:dyDescent="0.25">
      <c r="A10" s="44"/>
      <c r="B10" s="53" t="str">
        <f>'[55]Pod pr sub - formy'!B9</f>
        <v>Inne subsydiowane (w tym formy wprowadzone nowelizacją ustawy o promocji zatrudnienia
i instytucjach rynku pracy z dnia 14 marca 2014 roku)</v>
      </c>
      <c r="C10" s="59">
        <f>'T19.'!C10*100/'T19.'!C$11</f>
        <v>4.7483297941453104</v>
      </c>
      <c r="D10" s="59">
        <f>'T19.'!D10*100/'T19.'!D$11</f>
        <v>1.9737663960024985</v>
      </c>
      <c r="E10" s="60">
        <f>'T19.'!E10*100/'T19.'!E$11</f>
        <v>14.23841059602649</v>
      </c>
      <c r="F10" s="60">
        <f>'T19.'!F10*100/'T19.'!F$11</f>
        <v>0.72756669361358128</v>
      </c>
      <c r="G10" s="60">
        <f>'T19.'!G10*100/'T19.'!G$11</f>
        <v>14.450867052023121</v>
      </c>
      <c r="H10" s="60">
        <f>'T19.'!H10*100/'T19.'!H$11</f>
        <v>3.4482758620689653</v>
      </c>
      <c r="I10" s="60">
        <f>'T19.'!I10*100/'T19.'!I$11</f>
        <v>0.27223230490018147</v>
      </c>
      <c r="J10" s="60">
        <f>'T19.'!J10*100/'T19.'!J$11</f>
        <v>0.54644808743169404</v>
      </c>
      <c r="K10" s="60">
        <f>'T19.'!K10*100/'T19.'!K$11</f>
        <v>0</v>
      </c>
      <c r="L10" s="60">
        <f>'T19.'!L10*100/'T19.'!L$11</f>
        <v>0.80645161290322576</v>
      </c>
      <c r="M10" s="60">
        <f>'T19.'!M10*100/'T19.'!M$11</f>
        <v>2.0689655172413794</v>
      </c>
      <c r="N10" s="60">
        <f>'T19.'!N10*100/'T19.'!N$11</f>
        <v>2.5396825396825395</v>
      </c>
      <c r="O10" s="60">
        <f>'T19.'!O10*100/'T19.'!O$11</f>
        <v>0.61538461538461542</v>
      </c>
      <c r="P10" s="60">
        <f>'T19.'!P10*100/'T19.'!P$11</f>
        <v>0.25316455696202533</v>
      </c>
      <c r="Q10" s="60">
        <f>'T19.'!Q10*100/'T19.'!Q$11</f>
        <v>5.3191489361702127</v>
      </c>
      <c r="R10" s="60">
        <f>'T19.'!R10*100/'T19.'!R$11</f>
        <v>0.98684210526315785</v>
      </c>
      <c r="S10" s="60">
        <f>'T19.'!S10*100/'T19.'!S$11</f>
        <v>1.2345679012345678</v>
      </c>
      <c r="T10" s="60">
        <f>'T19.'!T10*100/'T19.'!T$11</f>
        <v>0</v>
      </c>
      <c r="U10" s="60">
        <f>'T19.'!U10*100/'T19.'!U$11</f>
        <v>2.6881720430107525</v>
      </c>
      <c r="V10" s="60">
        <f>'T19.'!V10*100/'T19.'!V$11</f>
        <v>2.572347266881029</v>
      </c>
      <c r="W10" s="60">
        <f>'T19.'!W10*100/'T19.'!W$11</f>
        <v>0.92592592592592593</v>
      </c>
      <c r="X10" s="60">
        <f>'T19.'!X10*100/'T19.'!X$11</f>
        <v>1.0067114093959733</v>
      </c>
    </row>
    <row r="11" spans="1:25" ht="24" hidden="1" customHeight="1" x14ac:dyDescent="0.25">
      <c r="A11" s="44"/>
      <c r="B11" s="51" t="s">
        <v>138</v>
      </c>
      <c r="C11" s="59">
        <f>'T19.'!C11*100/'T19.'!C$11</f>
        <v>100</v>
      </c>
      <c r="D11" s="59">
        <f>'T19.'!D11*100/'T19.'!D$11</f>
        <v>100</v>
      </c>
      <c r="E11" s="60">
        <f>'T19.'!E11*100/'T19.'!E$11</f>
        <v>100</v>
      </c>
      <c r="F11" s="60">
        <f>'T19.'!F11*100/'T19.'!F$11</f>
        <v>100</v>
      </c>
      <c r="G11" s="60">
        <f>'T19.'!G11*100/'T19.'!G$11</f>
        <v>100</v>
      </c>
      <c r="H11" s="60">
        <f>'T19.'!H11*100/'T19.'!H$11</f>
        <v>100</v>
      </c>
      <c r="I11" s="60">
        <f>'T19.'!I11*100/'T19.'!I$11</f>
        <v>100</v>
      </c>
      <c r="J11" s="60">
        <f>'T19.'!J11*100/'T19.'!J$11</f>
        <v>100</v>
      </c>
      <c r="K11" s="60">
        <f>'T19.'!K11*100/'T19.'!K$11</f>
        <v>100</v>
      </c>
      <c r="L11" s="60">
        <f>'T19.'!L11*100/'T19.'!L$11</f>
        <v>100</v>
      </c>
      <c r="M11" s="60">
        <f>'T19.'!M11*100/'T19.'!M$11</f>
        <v>100</v>
      </c>
      <c r="N11" s="60">
        <f>'T19.'!N11*100/'T19.'!N$11</f>
        <v>100</v>
      </c>
      <c r="O11" s="60">
        <f>'T19.'!O11*100/'T19.'!O$11</f>
        <v>100</v>
      </c>
      <c r="P11" s="60">
        <f>'T19.'!P11*100/'T19.'!P$11</f>
        <v>100</v>
      </c>
      <c r="Q11" s="60">
        <f>'T19.'!Q11*100/'T19.'!Q$11</f>
        <v>100</v>
      </c>
      <c r="R11" s="60">
        <f>'T19.'!R11*100/'T19.'!R$11</f>
        <v>100</v>
      </c>
      <c r="S11" s="60">
        <f>'T19.'!S11*100/'T19.'!S$11</f>
        <v>100</v>
      </c>
      <c r="T11" s="60">
        <f>'T19.'!T11*100/'T19.'!T$11</f>
        <v>100</v>
      </c>
      <c r="U11" s="60">
        <f>'T19.'!U11*100/'T19.'!U$11</f>
        <v>100</v>
      </c>
      <c r="V11" s="60">
        <f>'T19.'!V11*100/'T19.'!V$11</f>
        <v>100</v>
      </c>
      <c r="W11" s="60">
        <f>'T19.'!W11*100/'T19.'!W$11</f>
        <v>100</v>
      </c>
      <c r="X11" s="60">
        <f>'T19.'!X11*100/'T19.'!X$11</f>
        <v>100</v>
      </c>
    </row>
    <row r="12" spans="1:25" ht="24" customHeight="1" x14ac:dyDescent="0.25">
      <c r="A12" s="44"/>
      <c r="B12" s="266" t="s">
        <v>139</v>
      </c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8"/>
    </row>
    <row r="13" spans="1:25" ht="24" customHeight="1" x14ac:dyDescent="0.25">
      <c r="A13" s="44"/>
      <c r="B13" s="47" t="str">
        <f>'[55]Pod pr sub - formy'!B12</f>
        <v>Prace interwencyjne</v>
      </c>
      <c r="C13" s="61">
        <f>'T19.'!C13*100/'T19.'!C$19</f>
        <v>27.258603678560384</v>
      </c>
      <c r="D13" s="62">
        <f>'T19.'!D13*100/'T19.'!D$19</f>
        <v>25.319069069069069</v>
      </c>
      <c r="E13" s="63">
        <f>'T19.'!E13*100/'T19.'!E$19</f>
        <v>16.260162601626018</v>
      </c>
      <c r="F13" s="63">
        <f>'T19.'!F13*100/'T19.'!F$19</f>
        <v>14.937759336099585</v>
      </c>
      <c r="G13" s="63">
        <f>'T19.'!G13*100/'T19.'!G$19</f>
        <v>16.165413533834588</v>
      </c>
      <c r="H13" s="63">
        <f>'T19.'!H13*100/'T19.'!H$19</f>
        <v>55.693950177935946</v>
      </c>
      <c r="I13" s="63">
        <f>'T19.'!I13*100/'T19.'!I$19</f>
        <v>16.465578424414478</v>
      </c>
      <c r="J13" s="63">
        <f>'T19.'!J13*100/'T19.'!J$19</f>
        <v>8.0357142857142865</v>
      </c>
      <c r="K13" s="63">
        <f>'T19.'!K13*100/'T19.'!K$19</f>
        <v>23.033707865168541</v>
      </c>
      <c r="L13" s="63">
        <f>'T19.'!L13*100/'T19.'!L$19</f>
        <v>31.754874651810585</v>
      </c>
      <c r="M13" s="63">
        <f>'T19.'!M13*100/'T19.'!M$19</f>
        <v>59.447004608294932</v>
      </c>
      <c r="N13" s="63">
        <f>'T19.'!N13*100/'T19.'!N$19</f>
        <v>30.669546436285096</v>
      </c>
      <c r="O13" s="63">
        <f>'T19.'!O13*100/'T19.'!O$19</f>
        <v>23.152022315202231</v>
      </c>
      <c r="P13" s="63">
        <f>'T19.'!P13*100/'T19.'!P$19</f>
        <v>46.506024096385545</v>
      </c>
      <c r="Q13" s="63">
        <f>'T19.'!Q13*100/'T19.'!Q$19</f>
        <v>14.857142857142858</v>
      </c>
      <c r="R13" s="63">
        <f>'T19.'!R13*100/'T19.'!R$19</f>
        <v>11.442786069651742</v>
      </c>
      <c r="S13" s="63">
        <f>'T19.'!S13*100/'T19.'!S$19</f>
        <v>29.545454545454547</v>
      </c>
      <c r="T13" s="63">
        <f>'T19.'!T13*100/'T19.'!T$19</f>
        <v>29.564032697547685</v>
      </c>
      <c r="U13" s="63">
        <f>'T19.'!U13*100/'T19.'!U$19</f>
        <v>13.698630136986301</v>
      </c>
      <c r="V13" s="63">
        <f>'T19.'!V13*100/'T19.'!V$19</f>
        <v>35.794183445190157</v>
      </c>
      <c r="W13" s="63">
        <f>'T19.'!W13*100/'T19.'!W$19</f>
        <v>47.490347490347489</v>
      </c>
      <c r="X13" s="63">
        <f>'T19.'!X13*100/'T19.'!X$19</f>
        <v>24.728260869565219</v>
      </c>
    </row>
    <row r="14" spans="1:25" ht="24" customHeight="1" x14ac:dyDescent="0.25">
      <c r="A14" s="44"/>
      <c r="B14" s="173" t="str">
        <f>'[55]Pod pr sub - formy'!B13</f>
        <v>Roboty publiczne</v>
      </c>
      <c r="C14" s="186">
        <f>'T19.'!C14*100/'T19.'!C$19</f>
        <v>14.726758655219639</v>
      </c>
      <c r="D14" s="187">
        <f>'T19.'!D14*100/'T19.'!D$19</f>
        <v>30.790165165165167</v>
      </c>
      <c r="E14" s="188">
        <f>'T19.'!E14*100/'T19.'!E$19</f>
        <v>5.0813008130081299</v>
      </c>
      <c r="F14" s="188">
        <f>'T19.'!F14*100/'T19.'!F$19</f>
        <v>34.143449911084765</v>
      </c>
      <c r="G14" s="188">
        <f>'T19.'!G14*100/'T19.'!G$19</f>
        <v>7.8947368421052628</v>
      </c>
      <c r="H14" s="188">
        <f>'T19.'!H14*100/'T19.'!H$19</f>
        <v>0.53380782918149461</v>
      </c>
      <c r="I14" s="188">
        <f>'T19.'!I14*100/'T19.'!I$19</f>
        <v>42.228530872959546</v>
      </c>
      <c r="J14" s="188">
        <f>'T19.'!J14*100/'T19.'!J$19</f>
        <v>17.857142857142858</v>
      </c>
      <c r="K14" s="188">
        <f>'T19.'!K14*100/'T19.'!K$19</f>
        <v>3.3707865168539324</v>
      </c>
      <c r="L14" s="188">
        <f>'T19.'!L14*100/'T19.'!L$19</f>
        <v>47.075208913649028</v>
      </c>
      <c r="M14" s="188">
        <f>'T19.'!M14*100/'T19.'!M$19</f>
        <v>0</v>
      </c>
      <c r="N14" s="188">
        <f>'T19.'!N14*100/'T19.'!N$19</f>
        <v>27.5377969762419</v>
      </c>
      <c r="O14" s="188">
        <f>'T19.'!O14*100/'T19.'!O$19</f>
        <v>63.737796373779638</v>
      </c>
      <c r="P14" s="188">
        <f>'T19.'!P14*100/'T19.'!P$19</f>
        <v>9.8795180722891569</v>
      </c>
      <c r="Q14" s="188">
        <f>'T19.'!Q14*100/'T19.'!Q$19</f>
        <v>29.142857142857142</v>
      </c>
      <c r="R14" s="188">
        <f>'T19.'!R14*100/'T19.'!R$19</f>
        <v>54.477611940298509</v>
      </c>
      <c r="S14" s="188">
        <f>'T19.'!S14*100/'T19.'!S$19</f>
        <v>34.375</v>
      </c>
      <c r="T14" s="188">
        <f>'T19.'!T14*100/'T19.'!T$19</f>
        <v>47.820163487738419</v>
      </c>
      <c r="U14" s="188">
        <f>'T19.'!U14*100/'T19.'!U$19</f>
        <v>24.657534246575342</v>
      </c>
      <c r="V14" s="188">
        <f>'T19.'!V14*100/'T19.'!V$19</f>
        <v>22.14765100671141</v>
      </c>
      <c r="W14" s="188">
        <f>'T19.'!W14*100/'T19.'!W$19</f>
        <v>10.038610038610038</v>
      </c>
      <c r="X14" s="188">
        <f>'T19.'!X14*100/'T19.'!X$19</f>
        <v>27.989130434782609</v>
      </c>
    </row>
    <row r="15" spans="1:25" ht="24" customHeight="1" x14ac:dyDescent="0.25">
      <c r="A15" s="44"/>
      <c r="B15" s="47" t="str">
        <f>'[55]Pod pr sub - formy'!B14</f>
        <v>Działalność gospodarcza</v>
      </c>
      <c r="C15" s="61">
        <f>'T19.'!C15*100/'T19.'!C$19</f>
        <v>28.737096322912219</v>
      </c>
      <c r="D15" s="62">
        <f>'T19.'!D15*100/'T19.'!D$19</f>
        <v>16.46021021021021</v>
      </c>
      <c r="E15" s="63">
        <f>'T19.'!E15*100/'T19.'!E$19</f>
        <v>47.967479674796749</v>
      </c>
      <c r="F15" s="63">
        <f>'T19.'!F15*100/'T19.'!F$19</f>
        <v>7.3503260225251923</v>
      </c>
      <c r="G15" s="63">
        <f>'T19.'!G15*100/'T19.'!G$19</f>
        <v>21.804511278195488</v>
      </c>
      <c r="H15" s="63">
        <f>'T19.'!H15*100/'T19.'!H$19</f>
        <v>20.818505338078293</v>
      </c>
      <c r="I15" s="63">
        <f>'T19.'!I15*100/'T19.'!I$19</f>
        <v>17.104329311568488</v>
      </c>
      <c r="J15" s="63">
        <f>'T19.'!J15*100/'T19.'!J$19</f>
        <v>35.714285714285715</v>
      </c>
      <c r="K15" s="63">
        <f>'T19.'!K15*100/'T19.'!K$19</f>
        <v>37.640449438202246</v>
      </c>
      <c r="L15" s="63">
        <f>'T19.'!L15*100/'T19.'!L$19</f>
        <v>8.0779944289693599</v>
      </c>
      <c r="M15" s="63">
        <f>'T19.'!M15*100/'T19.'!M$19</f>
        <v>16.589861751152075</v>
      </c>
      <c r="N15" s="63">
        <f>'T19.'!N15*100/'T19.'!N$19</f>
        <v>13.06695464362851</v>
      </c>
      <c r="O15" s="63">
        <f>'T19.'!O15*100/'T19.'!O$19</f>
        <v>4.4630404463040447</v>
      </c>
      <c r="P15" s="63">
        <f>'T19.'!P15*100/'T19.'!P$19</f>
        <v>16.626506024096386</v>
      </c>
      <c r="Q15" s="63">
        <f>'T19.'!Q15*100/'T19.'!Q$19</f>
        <v>29.714285714285715</v>
      </c>
      <c r="R15" s="63">
        <f>'T19.'!R15*100/'T19.'!R$19</f>
        <v>12.437810945273633</v>
      </c>
      <c r="S15" s="63">
        <f>'T19.'!S15*100/'T19.'!S$19</f>
        <v>8.5227272727272734</v>
      </c>
      <c r="T15" s="63">
        <f>'T19.'!T15*100/'T19.'!T$19</f>
        <v>8.3106267029972756</v>
      </c>
      <c r="U15" s="63">
        <f>'T19.'!U15*100/'T19.'!U$19</f>
        <v>28.767123287671232</v>
      </c>
      <c r="V15" s="63">
        <f>'T19.'!V15*100/'T19.'!V$19</f>
        <v>18.344519015659955</v>
      </c>
      <c r="W15" s="63">
        <f>'T19.'!W15*100/'T19.'!W$19</f>
        <v>19.305019305019304</v>
      </c>
      <c r="X15" s="63">
        <f>'T19.'!X15*100/'T19.'!X$19</f>
        <v>22.554347826086957</v>
      </c>
    </row>
    <row r="16" spans="1:25" ht="24" customHeight="1" x14ac:dyDescent="0.25">
      <c r="A16" s="44"/>
      <c r="B16" s="173" t="str">
        <f>'[55]Pod pr sub - formy'!B15</f>
        <v>Refundacja kosztów zatrudnienia</v>
      </c>
      <c r="C16" s="187">
        <f>'T19.'!C16*100/'T19.'!C$19</f>
        <v>18.780096308186195</v>
      </c>
      <c r="D16" s="187">
        <f>'T19.'!D16*100/'T19.'!D$19</f>
        <v>22.503753753753752</v>
      </c>
      <c r="E16" s="188">
        <f>'T19.'!E16*100/'T19.'!E$19</f>
        <v>16.463414634146343</v>
      </c>
      <c r="F16" s="188">
        <f>'T19.'!F16*100/'T19.'!F$19</f>
        <v>42.797866034380554</v>
      </c>
      <c r="G16" s="188">
        <f>'T19.'!G16*100/'T19.'!G$19</f>
        <v>38.345864661654133</v>
      </c>
      <c r="H16" s="188">
        <f>'T19.'!H16*100/'T19.'!H$19</f>
        <v>20.818505338078293</v>
      </c>
      <c r="I16" s="188">
        <f>'T19.'!I16*100/'T19.'!I$19</f>
        <v>19.304471256210078</v>
      </c>
      <c r="J16" s="188">
        <f>'T19.'!J16*100/'T19.'!J$19</f>
        <v>34.375</v>
      </c>
      <c r="K16" s="188">
        <f>'T19.'!K16*100/'T19.'!K$19</f>
        <v>24.719101123595507</v>
      </c>
      <c r="L16" s="188">
        <f>'T19.'!L16*100/'T19.'!L$19</f>
        <v>12.534818941504179</v>
      </c>
      <c r="M16" s="188">
        <f>'T19.'!M16*100/'T19.'!M$19</f>
        <v>18.894009216589861</v>
      </c>
      <c r="N16" s="188">
        <f>'T19.'!N16*100/'T19.'!N$19</f>
        <v>22.570194384449245</v>
      </c>
      <c r="O16" s="188">
        <f>'T19.'!O16*100/'T19.'!O$19</f>
        <v>8.6471408647140873</v>
      </c>
      <c r="P16" s="188">
        <f>'T19.'!P16*100/'T19.'!P$19</f>
        <v>22.891566265060241</v>
      </c>
      <c r="Q16" s="188">
        <f>'T19.'!Q16*100/'T19.'!Q$19</f>
        <v>20.285714285714285</v>
      </c>
      <c r="R16" s="188">
        <f>'T19.'!R16*100/'T19.'!R$19</f>
        <v>11.194029850746269</v>
      </c>
      <c r="S16" s="188">
        <f>'T19.'!S16*100/'T19.'!S$19</f>
        <v>19.03409090909091</v>
      </c>
      <c r="T16" s="188">
        <f>'T19.'!T16*100/'T19.'!T$19</f>
        <v>11.444141689373296</v>
      </c>
      <c r="U16" s="188">
        <f>'T19.'!U16*100/'T19.'!U$19</f>
        <v>23.972602739726028</v>
      </c>
      <c r="V16" s="188">
        <f>'T19.'!V16*100/'T19.'!V$19</f>
        <v>17.67337807606264</v>
      </c>
      <c r="W16" s="188">
        <f>'T19.'!W16*100/'T19.'!W$19</f>
        <v>21.235521235521237</v>
      </c>
      <c r="X16" s="188">
        <f>'T19.'!X16*100/'T19.'!X$19</f>
        <v>16.304347826086957</v>
      </c>
    </row>
    <row r="17" spans="1:24" ht="24" customHeight="1" x14ac:dyDescent="0.25">
      <c r="A17" s="44"/>
      <c r="B17" s="72" t="s">
        <v>144</v>
      </c>
      <c r="C17" s="74">
        <f>'T19.'!C17*100/'T19.'!C$19</f>
        <v>6.0744842210670473</v>
      </c>
      <c r="D17" s="74">
        <f>'T19.'!D17*100/'T19.'!D$19</f>
        <v>3.1906906906906909</v>
      </c>
      <c r="E17" s="75">
        <f>'T19.'!E17*100/'T19.'!E$19</f>
        <v>0</v>
      </c>
      <c r="F17" s="75">
        <f>'T19.'!F17*100/'T19.'!F$19</f>
        <v>0.65204505038529936</v>
      </c>
      <c r="G17" s="75">
        <f>'T19.'!G17*100/'T19.'!G$19</f>
        <v>9.7744360902255636</v>
      </c>
      <c r="H17" s="75">
        <f>'T19.'!H17*100/'T19.'!H$19</f>
        <v>0.53380782918149461</v>
      </c>
      <c r="I17" s="75">
        <f>'T19.'!I17*100/'T19.'!I$19</f>
        <v>4.7551454932576291</v>
      </c>
      <c r="J17" s="75">
        <f>'T19.'!J17*100/'T19.'!J$19</f>
        <v>3.5714285714285716</v>
      </c>
      <c r="K17" s="75">
        <f>'T19.'!K17*100/'T19.'!K$19</f>
        <v>10.112359550561798</v>
      </c>
      <c r="L17" s="75">
        <f>'T19.'!L17*100/'T19.'!L$19</f>
        <v>0</v>
      </c>
      <c r="M17" s="75">
        <f>'T19.'!M17*100/'T19.'!M$19</f>
        <v>5.0691244239631335</v>
      </c>
      <c r="N17" s="75">
        <f>'T19.'!N17*100/'T19.'!N$19</f>
        <v>4.2116630669546433</v>
      </c>
      <c r="O17" s="75">
        <f>'T19.'!O17*100/'T19.'!O$19</f>
        <v>0</v>
      </c>
      <c r="P17" s="75">
        <f>'T19.'!P17*100/'T19.'!P$19</f>
        <v>3.6144578313253013</v>
      </c>
      <c r="Q17" s="75">
        <f>'T19.'!Q17*100/'T19.'!Q$19</f>
        <v>2.5714285714285716</v>
      </c>
      <c r="R17" s="75">
        <f>'T19.'!R17*100/'T19.'!R$19</f>
        <v>10.447761194029852</v>
      </c>
      <c r="S17" s="75">
        <f>'T19.'!S17*100/'T19.'!S$19</f>
        <v>2.8409090909090908</v>
      </c>
      <c r="T17" s="75">
        <f>'T19.'!T17*100/'T19.'!T$19</f>
        <v>2.3160762942779289</v>
      </c>
      <c r="U17" s="75">
        <f>'T19.'!U17*100/'T19.'!U$19</f>
        <v>5.8219178082191778</v>
      </c>
      <c r="V17" s="75">
        <f>'T19.'!V17*100/'T19.'!V$19</f>
        <v>3.1319910514541389</v>
      </c>
      <c r="W17" s="75">
        <f>'T19.'!W17*100/'T19.'!W$19</f>
        <v>1.9305019305019304</v>
      </c>
      <c r="X17" s="75">
        <f>'T19.'!X17*100/'T19.'!X$19</f>
        <v>7.6086956521739131</v>
      </c>
    </row>
    <row r="18" spans="1:24" ht="39" customHeight="1" x14ac:dyDescent="0.25">
      <c r="A18" s="44"/>
      <c r="B18" s="180" t="str">
        <f>'[55]Pod pr sub - formy'!B16</f>
        <v>Inne subsydiowane (w tym formy wprowadzone nowelizacją ustawy o promocji zatrudnienia
i instytucjach rynku pracy z dnia 14 marca 2014 roku)</v>
      </c>
      <c r="C18" s="187">
        <f>'T19.'!C18*100/'T19.'!C$19</f>
        <v>4.422960814054516</v>
      </c>
      <c r="D18" s="187">
        <f>'T19.'!D18*100/'T19.'!D$19</f>
        <v>1.7361111111111112</v>
      </c>
      <c r="E18" s="188">
        <f>'T19.'!E18*100/'T19.'!E$19</f>
        <v>14.227642276422765</v>
      </c>
      <c r="F18" s="188">
        <f>'T19.'!F18*100/'T19.'!F$19</f>
        <v>0.11855364552459988</v>
      </c>
      <c r="G18" s="188">
        <f>'T19.'!G18*100/'T19.'!G$19</f>
        <v>6.0150375939849621</v>
      </c>
      <c r="H18" s="188">
        <f>'T19.'!H18*100/'T19.'!H$19</f>
        <v>1.6014234875444839</v>
      </c>
      <c r="I18" s="188">
        <f>'T19.'!I18*100/'T19.'!I$19</f>
        <v>0.14194464158977999</v>
      </c>
      <c r="J18" s="188">
        <f>'T19.'!J18*100/'T19.'!J$19</f>
        <v>0.44642857142857145</v>
      </c>
      <c r="K18" s="188">
        <f>'T19.'!K18*100/'T19.'!K$19</f>
        <v>1.1235955056179776</v>
      </c>
      <c r="L18" s="188">
        <f>'T19.'!L18*100/'T19.'!L$19</f>
        <v>0.55710306406685239</v>
      </c>
      <c r="M18" s="188">
        <f>'T19.'!M18*100/'T19.'!M$19</f>
        <v>0</v>
      </c>
      <c r="N18" s="188">
        <f>'T19.'!N18*100/'T19.'!N$19</f>
        <v>1.9438444924406046</v>
      </c>
      <c r="O18" s="188">
        <f>'T19.'!O18*100/'T19.'!O$19</f>
        <v>0</v>
      </c>
      <c r="P18" s="188">
        <f>'T19.'!P18*100/'T19.'!P$19</f>
        <v>0.48192771084337349</v>
      </c>
      <c r="Q18" s="188">
        <f>'T19.'!Q18*100/'T19.'!Q$19</f>
        <v>3.4285714285714284</v>
      </c>
      <c r="R18" s="188">
        <f>'T19.'!R18*100/'T19.'!R$19</f>
        <v>0</v>
      </c>
      <c r="S18" s="188">
        <f>'T19.'!S18*100/'T19.'!S$19</f>
        <v>5.6818181818181817</v>
      </c>
      <c r="T18" s="188">
        <f>'T19.'!T18*100/'T19.'!T$19</f>
        <v>0.54495912806539515</v>
      </c>
      <c r="U18" s="188">
        <f>'T19.'!U18*100/'T19.'!U$19</f>
        <v>3.0821917808219177</v>
      </c>
      <c r="V18" s="188">
        <f>'T19.'!V18*100/'T19.'!V$19</f>
        <v>2.9082774049217002</v>
      </c>
      <c r="W18" s="188">
        <f>'T19.'!W18*100/'T19.'!W$19</f>
        <v>0</v>
      </c>
      <c r="X18" s="188">
        <f>'T19.'!X18*100/'T19.'!X$19</f>
        <v>0.81521739130434778</v>
      </c>
    </row>
    <row r="19" spans="1:24" ht="24" hidden="1" customHeight="1" x14ac:dyDescent="0.25">
      <c r="A19" s="44"/>
      <c r="B19" s="54" t="s">
        <v>138</v>
      </c>
      <c r="C19" s="64">
        <f>'T19.'!C19*100/'T19.'!C$19</f>
        <v>100</v>
      </c>
      <c r="D19" s="64">
        <f>'T19.'!D19*100/'T19.'!D$19</f>
        <v>100</v>
      </c>
      <c r="E19" s="65">
        <f>'T19.'!E19*100/'T19.'!E$19</f>
        <v>100</v>
      </c>
      <c r="F19" s="65">
        <f>'T19.'!F19*100/'T19.'!F$19</f>
        <v>100</v>
      </c>
      <c r="G19" s="65">
        <f>'T19.'!G19*100/'T19.'!G$19</f>
        <v>100</v>
      </c>
      <c r="H19" s="65">
        <f>'T19.'!H19*100/'T19.'!H$19</f>
        <v>100</v>
      </c>
      <c r="I19" s="65">
        <f>'T19.'!I19*100/'T19.'!I$19</f>
        <v>100</v>
      </c>
      <c r="J19" s="65">
        <f>'T19.'!J19*100/'T19.'!J$19</f>
        <v>100</v>
      </c>
      <c r="K19" s="65">
        <f>'T19.'!K19*100/'T19.'!K$19</f>
        <v>100</v>
      </c>
      <c r="L19" s="65">
        <f>'T19.'!L19*100/'T19.'!L$19</f>
        <v>100</v>
      </c>
      <c r="M19" s="65">
        <f>'T19.'!M19*100/'T19.'!M$19</f>
        <v>100</v>
      </c>
      <c r="N19" s="65">
        <f>'T19.'!N19*100/'T19.'!N$19</f>
        <v>100</v>
      </c>
      <c r="O19" s="65">
        <f>'T19.'!O19*100/'T19.'!O$19</f>
        <v>100</v>
      </c>
      <c r="P19" s="65">
        <f>'T19.'!P19*100/'T19.'!P$19</f>
        <v>100</v>
      </c>
      <c r="Q19" s="65">
        <f>'T19.'!Q19*100/'T19.'!Q$19</f>
        <v>100</v>
      </c>
      <c r="R19" s="65">
        <f>'T19.'!R19*100/'T19.'!R$19</f>
        <v>100</v>
      </c>
      <c r="S19" s="65">
        <f>'T19.'!S19*100/'T19.'!S$19</f>
        <v>100</v>
      </c>
      <c r="T19" s="65">
        <f>'T19.'!T19*100/'T19.'!T$19</f>
        <v>100</v>
      </c>
      <c r="U19" s="65">
        <f>'T19.'!U19*100/'T19.'!U$19</f>
        <v>100</v>
      </c>
      <c r="V19" s="65">
        <f>'T19.'!V19*100/'T19.'!V$19</f>
        <v>100</v>
      </c>
      <c r="W19" s="65">
        <f>'T19.'!W19*100/'T19.'!W$19</f>
        <v>100</v>
      </c>
      <c r="X19" s="65">
        <f>'T19.'!X19*100/'T19.'!X$19</f>
        <v>100</v>
      </c>
    </row>
    <row r="20" spans="1:24" ht="24" customHeight="1" x14ac:dyDescent="0.25">
      <c r="A20" s="44"/>
      <c r="B20" s="256" t="s">
        <v>143</v>
      </c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8"/>
    </row>
    <row r="21" spans="1:24" ht="24" customHeight="1" x14ac:dyDescent="0.25">
      <c r="A21" s="44"/>
      <c r="B21" s="173" t="str">
        <f>'[55]Pod pr sub - formy'!B19</f>
        <v>Prace interwencyjne</v>
      </c>
      <c r="C21" s="187">
        <f>C13-C5</f>
        <v>1.5786432398949977</v>
      </c>
      <c r="D21" s="187">
        <f t="shared" ref="D21:X21" si="0">D13-D5</f>
        <v>2.6832164769391511</v>
      </c>
      <c r="E21" s="189">
        <f t="shared" si="0"/>
        <v>1.3595003499703893</v>
      </c>
      <c r="F21" s="189">
        <f t="shared" si="0"/>
        <v>10.572359174418098</v>
      </c>
      <c r="G21" s="189">
        <f t="shared" si="0"/>
        <v>10.963101395106264</v>
      </c>
      <c r="H21" s="189">
        <f t="shared" si="0"/>
        <v>6.5560191434531845</v>
      </c>
      <c r="I21" s="189">
        <f t="shared" si="0"/>
        <v>2.0372662647048596</v>
      </c>
      <c r="J21" s="189">
        <f t="shared" si="0"/>
        <v>3.1176814988290404</v>
      </c>
      <c r="K21" s="189">
        <f t="shared" si="0"/>
        <v>-6.1329588014981269</v>
      </c>
      <c r="L21" s="189">
        <f t="shared" si="0"/>
        <v>-2.519318896576511</v>
      </c>
      <c r="M21" s="189">
        <f t="shared" si="0"/>
        <v>26.343556332432861</v>
      </c>
      <c r="N21" s="189">
        <f t="shared" si="0"/>
        <v>2.5743083410470007</v>
      </c>
      <c r="O21" s="189">
        <f t="shared" si="0"/>
        <v>-2.5402853771054623</v>
      </c>
      <c r="P21" s="189">
        <f t="shared" si="0"/>
        <v>2.7085557419551662</v>
      </c>
      <c r="Q21" s="189">
        <f t="shared" si="0"/>
        <v>12.729483282674773</v>
      </c>
      <c r="R21" s="189">
        <f t="shared" si="0"/>
        <v>4.2059439643885845</v>
      </c>
      <c r="S21" s="189">
        <f t="shared" si="0"/>
        <v>-4.4051627384960739</v>
      </c>
      <c r="T21" s="189">
        <f t="shared" si="0"/>
        <v>-10.124008896906386</v>
      </c>
      <c r="U21" s="189">
        <f t="shared" si="0"/>
        <v>4.5588451907497411</v>
      </c>
      <c r="V21" s="189">
        <f t="shared" si="0"/>
        <v>10.392254184739997</v>
      </c>
      <c r="W21" s="189">
        <f t="shared" si="0"/>
        <v>-3.898541398541397</v>
      </c>
      <c r="X21" s="189">
        <f t="shared" si="0"/>
        <v>2.9161803326524662</v>
      </c>
    </row>
    <row r="22" spans="1:24" ht="24" customHeight="1" x14ac:dyDescent="0.25">
      <c r="A22" s="44"/>
      <c r="B22" s="47" t="str">
        <f>'[55]Pod pr sub - formy'!B20</f>
        <v>Roboty publiczne</v>
      </c>
      <c r="C22" s="62">
        <f t="shared" ref="C22:X22" si="1">C14-C6</f>
        <v>-0.75646171498912551</v>
      </c>
      <c r="D22" s="62">
        <f t="shared" si="1"/>
        <v>-2.2142071021677516</v>
      </c>
      <c r="E22" s="66">
        <f t="shared" si="1"/>
        <v>-10.481613094276639</v>
      </c>
      <c r="F22" s="66">
        <f t="shared" si="1"/>
        <v>-0.77975138236713093</v>
      </c>
      <c r="G22" s="66">
        <f t="shared" si="1"/>
        <v>4.4265287496197132</v>
      </c>
      <c r="H22" s="66">
        <f t="shared" si="1"/>
        <v>0.53380782918149461</v>
      </c>
      <c r="I22" s="66">
        <f t="shared" si="1"/>
        <v>-6.8640281107065135</v>
      </c>
      <c r="J22" s="66">
        <f t="shared" si="1"/>
        <v>-4.5472287275565968</v>
      </c>
      <c r="K22" s="66">
        <f t="shared" si="1"/>
        <v>3.3707865168539324</v>
      </c>
      <c r="L22" s="66">
        <f t="shared" si="1"/>
        <v>3.1235960104232205</v>
      </c>
      <c r="M22" s="66">
        <f t="shared" si="1"/>
        <v>0</v>
      </c>
      <c r="N22" s="66">
        <f t="shared" si="1"/>
        <v>-6.9066474682025429</v>
      </c>
      <c r="O22" s="66">
        <f t="shared" si="1"/>
        <v>2.353180989164251</v>
      </c>
      <c r="P22" s="66">
        <f t="shared" si="1"/>
        <v>2.031416806466372</v>
      </c>
      <c r="Q22" s="66">
        <f t="shared" si="1"/>
        <v>-5.9635258358662604</v>
      </c>
      <c r="R22" s="66">
        <f t="shared" si="1"/>
        <v>-6.377651217596231</v>
      </c>
      <c r="S22" s="66">
        <f t="shared" si="1"/>
        <v>6.288580246913579</v>
      </c>
      <c r="T22" s="66">
        <f t="shared" si="1"/>
        <v>6.7456400908580036</v>
      </c>
      <c r="U22" s="66">
        <f t="shared" si="1"/>
        <v>-7.6005302695536905</v>
      </c>
      <c r="V22" s="66">
        <f t="shared" si="1"/>
        <v>-2.6111914370184941</v>
      </c>
      <c r="W22" s="66">
        <f t="shared" si="1"/>
        <v>0.31638781638781666</v>
      </c>
      <c r="X22" s="66">
        <f t="shared" si="1"/>
        <v>0.47235191129267662</v>
      </c>
    </row>
    <row r="23" spans="1:24" ht="24" customHeight="1" x14ac:dyDescent="0.25">
      <c r="A23" s="44"/>
      <c r="B23" s="173" t="str">
        <f>'[55]Pod pr sub - formy'!B21</f>
        <v>Działalność gospodarcza</v>
      </c>
      <c r="C23" s="187">
        <f t="shared" ref="C23:X23" si="2">C15-C7</f>
        <v>9.2944709915155244E-2</v>
      </c>
      <c r="D23" s="187">
        <f t="shared" si="2"/>
        <v>-0.14191346249435099</v>
      </c>
      <c r="E23" s="189">
        <f t="shared" si="2"/>
        <v>5.2522478867172779</v>
      </c>
      <c r="F23" s="189">
        <f t="shared" si="2"/>
        <v>1.2872702424120153</v>
      </c>
      <c r="G23" s="189">
        <f t="shared" si="2"/>
        <v>-7.6752575079316792</v>
      </c>
      <c r="H23" s="189">
        <f t="shared" si="2"/>
        <v>-5.9056325929561915</v>
      </c>
      <c r="I23" s="189">
        <f t="shared" si="2"/>
        <v>4.5816432861601406</v>
      </c>
      <c r="J23" s="189">
        <f t="shared" si="2"/>
        <v>10.031225604996099</v>
      </c>
      <c r="K23" s="189">
        <f t="shared" si="2"/>
        <v>-1.2484394506866394</v>
      </c>
      <c r="L23" s="189">
        <f t="shared" si="2"/>
        <v>-1.1961991194177362</v>
      </c>
      <c r="M23" s="189">
        <f t="shared" si="2"/>
        <v>-11.686000317813441</v>
      </c>
      <c r="N23" s="189">
        <f t="shared" si="2"/>
        <v>-0.42510884843498253</v>
      </c>
      <c r="O23" s="189">
        <f t="shared" si="2"/>
        <v>-3.6908057075421086</v>
      </c>
      <c r="P23" s="189">
        <f t="shared" si="2"/>
        <v>-7.1709623303339924</v>
      </c>
      <c r="Q23" s="189">
        <f t="shared" si="2"/>
        <v>-1.1367781155015173</v>
      </c>
      <c r="R23" s="189">
        <f t="shared" si="2"/>
        <v>-5.32534694946321</v>
      </c>
      <c r="S23" s="189">
        <f t="shared" si="2"/>
        <v>-5.6748035914702584</v>
      </c>
      <c r="T23" s="189">
        <f t="shared" si="2"/>
        <v>-2.2612970405035906</v>
      </c>
      <c r="U23" s="189">
        <f t="shared" si="2"/>
        <v>-0.26513477684489573</v>
      </c>
      <c r="V23" s="189">
        <f t="shared" si="2"/>
        <v>-2.2342591193882768</v>
      </c>
      <c r="W23" s="189">
        <f t="shared" si="2"/>
        <v>5.4161304161304145</v>
      </c>
      <c r="X23" s="189">
        <f t="shared" si="2"/>
        <v>-2.2778669390137125</v>
      </c>
    </row>
    <row r="24" spans="1:24" ht="24" customHeight="1" x14ac:dyDescent="0.25">
      <c r="A24" s="44"/>
      <c r="B24" s="47" t="str">
        <f>'[55]Pod pr sub - formy'!B22</f>
        <v>Refundacja kosztów zatrudnienia</v>
      </c>
      <c r="C24" s="62">
        <f t="shared" ref="C24:X24" si="3">C16-C8</f>
        <v>0.20275292937671807</v>
      </c>
      <c r="D24" s="62">
        <f t="shared" si="3"/>
        <v>0.38008104919410357</v>
      </c>
      <c r="E24" s="66">
        <f t="shared" si="3"/>
        <v>3.880633177192701</v>
      </c>
      <c r="F24" s="66">
        <f t="shared" si="3"/>
        <v>-10.637865574350243</v>
      </c>
      <c r="G24" s="66">
        <f t="shared" si="3"/>
        <v>4.8198531009604935</v>
      </c>
      <c r="H24" s="66">
        <f t="shared" si="3"/>
        <v>0.34436740704380853</v>
      </c>
      <c r="I24" s="66">
        <f t="shared" si="3"/>
        <v>1.155650929531312</v>
      </c>
      <c r="J24" s="66">
        <f t="shared" si="3"/>
        <v>-4.4228142076502763</v>
      </c>
      <c r="K24" s="66">
        <f t="shared" si="3"/>
        <v>-5.8364544319600498</v>
      </c>
      <c r="L24" s="66">
        <f t="shared" si="3"/>
        <v>0.84127055440740506</v>
      </c>
      <c r="M24" s="66">
        <f t="shared" si="3"/>
        <v>-4.5542666454791032</v>
      </c>
      <c r="N24" s="66">
        <f t="shared" si="3"/>
        <v>2.5701943844492448</v>
      </c>
      <c r="O24" s="66">
        <f t="shared" si="3"/>
        <v>4.4932947108679331</v>
      </c>
      <c r="P24" s="66">
        <f t="shared" si="3"/>
        <v>6.1827055055665703</v>
      </c>
      <c r="Q24" s="66">
        <f t="shared" si="3"/>
        <v>-3.6504559270516737</v>
      </c>
      <c r="R24" s="66">
        <f t="shared" si="3"/>
        <v>10.207187745483111</v>
      </c>
      <c r="S24" s="66">
        <f t="shared" si="3"/>
        <v>-0.1017115600448939</v>
      </c>
      <c r="T24" s="66">
        <f t="shared" si="3"/>
        <v>5.5515940290613379</v>
      </c>
      <c r="U24" s="66">
        <f t="shared" si="3"/>
        <v>1.3919575784357043</v>
      </c>
      <c r="V24" s="66">
        <f t="shared" si="3"/>
        <v>-5.1562039175064918</v>
      </c>
      <c r="W24" s="66">
        <f t="shared" si="3"/>
        <v>1.7910767910767937</v>
      </c>
      <c r="X24" s="66">
        <f t="shared" si="3"/>
        <v>1.203676685147359</v>
      </c>
    </row>
    <row r="25" spans="1:24" ht="24" customHeight="1" x14ac:dyDescent="0.25">
      <c r="A25" s="44"/>
      <c r="B25" s="180" t="s">
        <v>144</v>
      </c>
      <c r="C25" s="184">
        <f t="shared" ref="C25:X25" si="4">C17-C9</f>
        <v>-0.79251018410695462</v>
      </c>
      <c r="D25" s="184">
        <f t="shared" si="4"/>
        <v>-0.46952167657976496</v>
      </c>
      <c r="E25" s="185">
        <f t="shared" si="4"/>
        <v>0</v>
      </c>
      <c r="F25" s="185">
        <f t="shared" si="4"/>
        <v>0.16700058797624517</v>
      </c>
      <c r="G25" s="185">
        <f t="shared" si="4"/>
        <v>-4.0983962797166331</v>
      </c>
      <c r="H25" s="185">
        <f t="shared" si="4"/>
        <v>0.31829058780218428</v>
      </c>
      <c r="I25" s="185">
        <f t="shared" si="4"/>
        <v>-0.78024470637939469</v>
      </c>
      <c r="J25" s="185">
        <f t="shared" si="4"/>
        <v>-4.0788446526151443</v>
      </c>
      <c r="K25" s="185">
        <f t="shared" si="4"/>
        <v>8.7234706616729092</v>
      </c>
      <c r="L25" s="185">
        <f t="shared" si="4"/>
        <v>0</v>
      </c>
      <c r="M25" s="185">
        <f t="shared" si="4"/>
        <v>-8.0343238518989359</v>
      </c>
      <c r="N25" s="185">
        <f t="shared" si="4"/>
        <v>2.7830916383832145</v>
      </c>
      <c r="O25" s="185">
        <f t="shared" si="4"/>
        <v>0</v>
      </c>
      <c r="P25" s="185">
        <f t="shared" si="4"/>
        <v>-3.9804788775354578</v>
      </c>
      <c r="Q25" s="185">
        <f t="shared" si="4"/>
        <v>-8.8145896656534717E-2</v>
      </c>
      <c r="R25" s="185">
        <f t="shared" si="4"/>
        <v>-1.7232914375490953</v>
      </c>
      <c r="S25" s="185">
        <f t="shared" si="4"/>
        <v>-0.55415263748597088</v>
      </c>
      <c r="T25" s="185">
        <f t="shared" si="4"/>
        <v>-0.45688731057475751</v>
      </c>
      <c r="U25" s="185">
        <f t="shared" si="4"/>
        <v>1.5208425394019738</v>
      </c>
      <c r="V25" s="185">
        <f t="shared" si="4"/>
        <v>-0.72652984886740457</v>
      </c>
      <c r="W25" s="185">
        <f t="shared" si="4"/>
        <v>-2.6991276991276996</v>
      </c>
      <c r="X25" s="185">
        <f t="shared" si="4"/>
        <v>-2.1228479719871602</v>
      </c>
    </row>
    <row r="26" spans="1:24" ht="39" customHeight="1" x14ac:dyDescent="0.25">
      <c r="A26" s="44"/>
      <c r="B26" s="53" t="str">
        <f>'[55]Pod pr sub - formy'!B23</f>
        <v>Inne subsydiowane (w tym formy wprowadzone nowelizacją ustawy o promocji zatrudnienia
i instytucjach rynku pracy z dnia 14 marca 2014 roku)</v>
      </c>
      <c r="C26" s="59">
        <f t="shared" ref="C26:X26" si="5">C18-C10</f>
        <v>-0.3253689800907944</v>
      </c>
      <c r="D26" s="59">
        <f t="shared" si="5"/>
        <v>-0.23765528489138732</v>
      </c>
      <c r="E26" s="60">
        <f t="shared" si="5"/>
        <v>-1.0768319603725374E-2</v>
      </c>
      <c r="F26" s="60">
        <f t="shared" si="5"/>
        <v>-0.60901304808898138</v>
      </c>
      <c r="G26" s="60">
        <f t="shared" si="5"/>
        <v>-8.4358294580381585</v>
      </c>
      <c r="H26" s="60">
        <f t="shared" si="5"/>
        <v>-1.8468523745244814</v>
      </c>
      <c r="I26" s="60">
        <f t="shared" si="5"/>
        <v>-0.13028766331040148</v>
      </c>
      <c r="J26" s="60">
        <f t="shared" si="5"/>
        <v>-0.10001951600312259</v>
      </c>
      <c r="K26" s="60">
        <f t="shared" si="5"/>
        <v>1.1235955056179776</v>
      </c>
      <c r="L26" s="60">
        <f t="shared" si="5"/>
        <v>-0.24934854883637336</v>
      </c>
      <c r="M26" s="60">
        <f t="shared" si="5"/>
        <v>-2.0689655172413794</v>
      </c>
      <c r="N26" s="60">
        <f t="shared" si="5"/>
        <v>-0.5958380472419349</v>
      </c>
      <c r="O26" s="60">
        <f t="shared" si="5"/>
        <v>-0.61538461538461542</v>
      </c>
      <c r="P26" s="60">
        <f t="shared" si="5"/>
        <v>0.22876315388134816</v>
      </c>
      <c r="Q26" s="60">
        <f t="shared" si="5"/>
        <v>-1.8905775075987843</v>
      </c>
      <c r="R26" s="60">
        <f t="shared" si="5"/>
        <v>-0.98684210526315785</v>
      </c>
      <c r="S26" s="60">
        <f t="shared" si="5"/>
        <v>4.4472502805836136</v>
      </c>
      <c r="T26" s="60">
        <f t="shared" si="5"/>
        <v>0.54495912806539515</v>
      </c>
      <c r="U26" s="60">
        <f t="shared" si="5"/>
        <v>0.39401973781116517</v>
      </c>
      <c r="V26" s="60">
        <f t="shared" si="5"/>
        <v>0.33593013804067118</v>
      </c>
      <c r="W26" s="60">
        <f t="shared" si="5"/>
        <v>-0.92592592592592593</v>
      </c>
      <c r="X26" s="60">
        <f t="shared" si="5"/>
        <v>-0.19149401809162547</v>
      </c>
    </row>
    <row r="27" spans="1:24" ht="24" hidden="1" customHeight="1" x14ac:dyDescent="0.25">
      <c r="A27" s="44"/>
      <c r="B27" s="51" t="s">
        <v>138</v>
      </c>
      <c r="C27" s="62">
        <f t="shared" ref="C27:X27" si="6">C19-C11</f>
        <v>0</v>
      </c>
      <c r="D27" s="62">
        <f t="shared" si="6"/>
        <v>0</v>
      </c>
      <c r="E27" s="66">
        <f t="shared" si="6"/>
        <v>0</v>
      </c>
      <c r="F27" s="66">
        <f t="shared" si="6"/>
        <v>0</v>
      </c>
      <c r="G27" s="66">
        <f t="shared" si="6"/>
        <v>0</v>
      </c>
      <c r="H27" s="66">
        <f t="shared" si="6"/>
        <v>0</v>
      </c>
      <c r="I27" s="66">
        <f t="shared" si="6"/>
        <v>0</v>
      </c>
      <c r="J27" s="66">
        <f t="shared" si="6"/>
        <v>0</v>
      </c>
      <c r="K27" s="66">
        <f t="shared" si="6"/>
        <v>0</v>
      </c>
      <c r="L27" s="66">
        <f t="shared" si="6"/>
        <v>0</v>
      </c>
      <c r="M27" s="66">
        <f t="shared" si="6"/>
        <v>0</v>
      </c>
      <c r="N27" s="66">
        <f t="shared" si="6"/>
        <v>0</v>
      </c>
      <c r="O27" s="66">
        <f t="shared" si="6"/>
        <v>0</v>
      </c>
      <c r="P27" s="66">
        <f t="shared" si="6"/>
        <v>0</v>
      </c>
      <c r="Q27" s="66">
        <f t="shared" si="6"/>
        <v>0</v>
      </c>
      <c r="R27" s="66">
        <f t="shared" si="6"/>
        <v>0</v>
      </c>
      <c r="S27" s="66">
        <f t="shared" si="6"/>
        <v>0</v>
      </c>
      <c r="T27" s="66">
        <f t="shared" si="6"/>
        <v>0</v>
      </c>
      <c r="U27" s="66">
        <f t="shared" si="6"/>
        <v>0</v>
      </c>
      <c r="V27" s="66">
        <f t="shared" si="6"/>
        <v>0</v>
      </c>
      <c r="W27" s="66">
        <f t="shared" si="6"/>
        <v>0</v>
      </c>
      <c r="X27" s="66">
        <f t="shared" si="6"/>
        <v>0</v>
      </c>
    </row>
    <row r="28" spans="1:24" x14ac:dyDescent="0.25">
      <c r="B28" s="246" t="s">
        <v>259</v>
      </c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</row>
  </sheetData>
  <mergeCells count="9">
    <mergeCell ref="B28:X28"/>
    <mergeCell ref="B12:X12"/>
    <mergeCell ref="B20:X20"/>
    <mergeCell ref="B1:X1"/>
    <mergeCell ref="B2:B3"/>
    <mergeCell ref="C2:C3"/>
    <mergeCell ref="D2:D3"/>
    <mergeCell ref="E2:X2"/>
    <mergeCell ref="B4:X4"/>
  </mergeCells>
  <hyperlinks>
    <hyperlink ref="Y1" location="'Spis tabel'!A1" display="powrót do spisu tabel" xr:uid="{A3CD165F-B2DD-4997-AF07-D410D81A05A9}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DC5B1-FA16-4293-894F-984487D7FBBE}">
  <sheetPr>
    <tabColor rgb="FF047F44"/>
    <pageSetUpPr fitToPage="1"/>
  </sheetPr>
  <dimension ref="A1:T33"/>
  <sheetViews>
    <sheetView showGridLines="0" zoomScaleNormal="100" workbookViewId="0">
      <selection sqref="A1:E2"/>
    </sheetView>
  </sheetViews>
  <sheetFormatPr defaultColWidth="9.109375" defaultRowHeight="13.8" x14ac:dyDescent="0.25"/>
  <cols>
    <col min="1" max="1" width="25.5546875" style="57" customWidth="1"/>
    <col min="2" max="3" width="17.5546875" style="57" customWidth="1"/>
    <col min="4" max="4" width="15.33203125" style="57" customWidth="1"/>
    <col min="5" max="5" width="14.44140625" style="57" customWidth="1"/>
    <col min="6" max="6" width="21.109375" style="57" customWidth="1"/>
    <col min="7" max="16384" width="9.109375" style="57"/>
  </cols>
  <sheetData>
    <row r="1" spans="1:20" ht="45" customHeight="1" x14ac:dyDescent="0.25">
      <c r="A1" s="269" t="s">
        <v>228</v>
      </c>
      <c r="B1" s="269"/>
      <c r="C1" s="270"/>
      <c r="D1" s="270"/>
      <c r="E1" s="270"/>
      <c r="F1" s="211" t="s">
        <v>87</v>
      </c>
    </row>
    <row r="2" spans="1:20" ht="12.6" customHeight="1" x14ac:dyDescent="0.25">
      <c r="A2" s="245"/>
      <c r="B2" s="245"/>
      <c r="C2" s="245"/>
      <c r="D2" s="245"/>
      <c r="E2" s="245"/>
      <c r="F2" s="95"/>
    </row>
    <row r="3" spans="1:20" ht="24.75" customHeight="1" x14ac:dyDescent="0.25">
      <c r="A3" s="237" t="s">
        <v>26</v>
      </c>
      <c r="B3" s="241" t="s">
        <v>147</v>
      </c>
      <c r="C3" s="242"/>
      <c r="D3" s="243" t="s">
        <v>21</v>
      </c>
      <c r="E3" s="243"/>
      <c r="M3" s="85"/>
      <c r="N3" s="85"/>
      <c r="O3" s="85"/>
      <c r="P3" s="85"/>
      <c r="Q3" s="85"/>
      <c r="R3" s="85"/>
      <c r="S3" s="85"/>
      <c r="T3" s="85"/>
    </row>
    <row r="4" spans="1:20" ht="27.75" customHeight="1" x14ac:dyDescent="0.25">
      <c r="A4" s="238"/>
      <c r="B4" s="145">
        <v>2020</v>
      </c>
      <c r="C4" s="145">
        <v>2021</v>
      </c>
      <c r="D4" s="216" t="s">
        <v>22</v>
      </c>
      <c r="E4" s="214" t="s">
        <v>23</v>
      </c>
    </row>
    <row r="5" spans="1:20" ht="24" customHeight="1" x14ac:dyDescent="0.25">
      <c r="A5" s="222" t="s">
        <v>1</v>
      </c>
      <c r="B5" s="225">
        <f>'T32.'!B5+'T34.'!B5+'T36.'!B5+'T38.'!B5+'T28.'!B5+'T30.'!B5+'T40.'!B5</f>
        <v>193876</v>
      </c>
      <c r="C5" s="225">
        <f>'T32.'!C5+'T34.'!C5+'T36.'!C5+'T38.'!C5+'T28.'!C5+'T30.'!C5+'T40.'!C5</f>
        <v>256174</v>
      </c>
      <c r="D5" s="225">
        <f>C5-B5</f>
        <v>62298</v>
      </c>
      <c r="E5" s="223">
        <f>C5*100/B5-100</f>
        <v>32.132909694856494</v>
      </c>
      <c r="G5" s="76"/>
    </row>
    <row r="6" spans="1:20" ht="24" customHeight="1" x14ac:dyDescent="0.25">
      <c r="A6" s="141" t="s">
        <v>2</v>
      </c>
      <c r="B6" s="163">
        <f>'T32.'!B6+'T34.'!B6+'T36.'!B6+'T38.'!B6+'T28.'!B6+'T30.'!B6+'T40.'!B6</f>
        <v>15080</v>
      </c>
      <c r="C6" s="163">
        <f>'T32.'!C6+'T34.'!C6+'T36.'!C6+'T38.'!C6+'T28.'!C6+'T30.'!C6+'T40.'!C6</f>
        <v>18968</v>
      </c>
      <c r="D6" s="163">
        <f>C6-B6</f>
        <v>3888</v>
      </c>
      <c r="E6" s="164">
        <f>C6*100/B6-100</f>
        <v>25.782493368700258</v>
      </c>
      <c r="G6" s="76"/>
    </row>
    <row r="7" spans="1:20" ht="24" customHeight="1" x14ac:dyDescent="0.25">
      <c r="A7" s="7" t="s">
        <v>51</v>
      </c>
      <c r="B7" s="8"/>
      <c r="C7" s="8"/>
      <c r="D7" s="19"/>
      <c r="E7" s="33"/>
      <c r="G7" s="76"/>
    </row>
    <row r="8" spans="1:20" ht="24" customHeight="1" x14ac:dyDescent="0.25">
      <c r="A8" s="149" t="s">
        <v>30</v>
      </c>
      <c r="B8" s="165">
        <f>'T32.'!B8+'T34.'!B8+'T36.'!B8+'T38.'!B8+'T28.'!B8+'T30.'!B8+'T40.'!B8</f>
        <v>492</v>
      </c>
      <c r="C8" s="165">
        <f>'T32.'!C8+'T34.'!C8+'T36.'!C8+'T38.'!C8+'T28.'!C8+'T30.'!C8+'T40.'!C8</f>
        <v>806</v>
      </c>
      <c r="D8" s="165">
        <f t="shared" ref="D8:D27" si="0">C8-B8</f>
        <v>314</v>
      </c>
      <c r="E8" s="190">
        <f t="shared" ref="E8:E27" si="1">IF(B8=0,"x",C8*100/B8-100)</f>
        <v>63.821138211382106</v>
      </c>
      <c r="G8" s="76"/>
    </row>
    <row r="9" spans="1:20" ht="24" customHeight="1" x14ac:dyDescent="0.25">
      <c r="A9" s="12" t="s">
        <v>31</v>
      </c>
      <c r="B9" s="77">
        <f>'T32.'!B9+'T34.'!B9+'T36.'!B9+'T38.'!B9+'T28.'!B9+'T30.'!B9+'T40.'!B9</f>
        <v>1947</v>
      </c>
      <c r="C9" s="77">
        <f>'T32.'!C9+'T34.'!C9+'T36.'!C9+'T38.'!C9+'T28.'!C9+'T30.'!C9+'T40.'!C9</f>
        <v>2594</v>
      </c>
      <c r="D9" s="34">
        <f t="shared" si="0"/>
        <v>647</v>
      </c>
      <c r="E9" s="78">
        <f t="shared" si="1"/>
        <v>33.230611196712886</v>
      </c>
      <c r="G9" s="76"/>
    </row>
    <row r="10" spans="1:20" ht="24" customHeight="1" x14ac:dyDescent="0.25">
      <c r="A10" s="149" t="s">
        <v>48</v>
      </c>
      <c r="B10" s="165">
        <f>'T32.'!B10+'T34.'!B10+'T36.'!B10+'T38.'!B10+'T28.'!B10+'T30.'!B10+'T40.'!B10</f>
        <v>474</v>
      </c>
      <c r="C10" s="165">
        <f>'T32.'!C10+'T34.'!C10+'T36.'!C10+'T38.'!C10+'T28.'!C10+'T30.'!C10+'T40.'!C10</f>
        <v>812</v>
      </c>
      <c r="D10" s="165">
        <f t="shared" si="0"/>
        <v>338</v>
      </c>
      <c r="E10" s="190">
        <f t="shared" si="1"/>
        <v>71.308016877637129</v>
      </c>
      <c r="G10" s="76"/>
    </row>
    <row r="11" spans="1:20" ht="24" customHeight="1" x14ac:dyDescent="0.25">
      <c r="A11" s="12" t="s">
        <v>49</v>
      </c>
      <c r="B11" s="77">
        <f>'T32.'!B11+'T34.'!B11+'T36.'!B11+'T38.'!B11+'T28.'!B11+'T30.'!B11+'T40.'!B11</f>
        <v>1028</v>
      </c>
      <c r="C11" s="77">
        <f>'T32.'!C11+'T34.'!C11+'T36.'!C11+'T38.'!C11+'T28.'!C11+'T30.'!C11+'T40.'!C11</f>
        <v>1128</v>
      </c>
      <c r="D11" s="34">
        <f t="shared" si="0"/>
        <v>100</v>
      </c>
      <c r="E11" s="78">
        <f t="shared" si="1"/>
        <v>9.7276264591439627</v>
      </c>
      <c r="G11" s="76"/>
    </row>
    <row r="12" spans="1:20" ht="24" customHeight="1" x14ac:dyDescent="0.25">
      <c r="A12" s="149" t="s">
        <v>32</v>
      </c>
      <c r="B12" s="165">
        <f>'T32.'!B12+'T34.'!B12+'T36.'!B12+'T38.'!B12+'T28.'!B12+'T30.'!B12+'T40.'!B12</f>
        <v>2071</v>
      </c>
      <c r="C12" s="165">
        <f>'T32.'!C12+'T34.'!C12+'T36.'!C12+'T38.'!C12+'T28.'!C12+'T30.'!C12+'T40.'!C12</f>
        <v>2518</v>
      </c>
      <c r="D12" s="165">
        <f t="shared" si="0"/>
        <v>447</v>
      </c>
      <c r="E12" s="190">
        <f t="shared" si="1"/>
        <v>21.583775953645585</v>
      </c>
      <c r="G12" s="76"/>
    </row>
    <row r="13" spans="1:20" ht="24" customHeight="1" x14ac:dyDescent="0.25">
      <c r="A13" s="12" t="s">
        <v>33</v>
      </c>
      <c r="B13" s="77">
        <f>'T32.'!B13+'T34.'!B13+'T36.'!B13+'T38.'!B13+'T28.'!B13+'T30.'!B13+'T40.'!B13</f>
        <v>489</v>
      </c>
      <c r="C13" s="77">
        <f>'T32.'!C13+'T34.'!C13+'T36.'!C13+'T38.'!C13+'T28.'!C13+'T30.'!C13+'T40.'!C13</f>
        <v>589</v>
      </c>
      <c r="D13" s="34">
        <f t="shared" si="0"/>
        <v>100</v>
      </c>
      <c r="E13" s="78">
        <f t="shared" si="1"/>
        <v>20.449897750511241</v>
      </c>
      <c r="G13" s="76"/>
    </row>
    <row r="14" spans="1:20" ht="24" customHeight="1" x14ac:dyDescent="0.25">
      <c r="A14" s="149" t="s">
        <v>34</v>
      </c>
      <c r="B14" s="165">
        <f>'T32.'!B14+'T34.'!B14+'T36.'!B14+'T38.'!B14+'T28.'!B14+'T30.'!B14+'T40.'!B14</f>
        <v>259</v>
      </c>
      <c r="C14" s="165">
        <f>'T32.'!C14+'T34.'!C14+'T36.'!C14+'T38.'!C14+'T28.'!C14+'T30.'!C14+'T40.'!C14</f>
        <v>490</v>
      </c>
      <c r="D14" s="165">
        <f t="shared" si="0"/>
        <v>231</v>
      </c>
      <c r="E14" s="190">
        <f t="shared" si="1"/>
        <v>89.189189189189193</v>
      </c>
      <c r="G14" s="76"/>
    </row>
    <row r="15" spans="1:20" ht="24" customHeight="1" x14ac:dyDescent="0.25">
      <c r="A15" s="12" t="s">
        <v>35</v>
      </c>
      <c r="B15" s="77">
        <f>'T32.'!B15+'T34.'!B15+'T36.'!B15+'T38.'!B15+'T28.'!B15+'T30.'!B15+'T40.'!B15</f>
        <v>530</v>
      </c>
      <c r="C15" s="77">
        <f>'T32.'!C15+'T34.'!C15+'T36.'!C15+'T38.'!C15+'T28.'!C15+'T30.'!C15+'T40.'!C15</f>
        <v>690</v>
      </c>
      <c r="D15" s="34">
        <f t="shared" si="0"/>
        <v>160</v>
      </c>
      <c r="E15" s="78">
        <f t="shared" si="1"/>
        <v>30.188679245283026</v>
      </c>
      <c r="G15" s="76"/>
    </row>
    <row r="16" spans="1:20" ht="24" customHeight="1" x14ac:dyDescent="0.25">
      <c r="A16" s="149" t="s">
        <v>36</v>
      </c>
      <c r="B16" s="165">
        <f>'T32.'!B16+'T34.'!B16+'T36.'!B16+'T38.'!B16+'T28.'!B16+'T30.'!B16+'T40.'!B16</f>
        <v>345</v>
      </c>
      <c r="C16" s="165">
        <f>'T32.'!C16+'T34.'!C16+'T36.'!C16+'T38.'!C16+'T28.'!C16+'T30.'!C16+'T40.'!C16</f>
        <v>469</v>
      </c>
      <c r="D16" s="165">
        <f t="shared" si="0"/>
        <v>124</v>
      </c>
      <c r="E16" s="190">
        <f t="shared" si="1"/>
        <v>35.94202898550725</v>
      </c>
      <c r="G16" s="76"/>
    </row>
    <row r="17" spans="1:7" ht="24" customHeight="1" x14ac:dyDescent="0.25">
      <c r="A17" s="12" t="s">
        <v>37</v>
      </c>
      <c r="B17" s="77">
        <f>'T32.'!B17+'T34.'!B17+'T36.'!B17+'T38.'!B17+'T28.'!B17+'T30.'!B17+'T40.'!B17</f>
        <v>1324</v>
      </c>
      <c r="C17" s="77">
        <f>'T32.'!C17+'T34.'!C17+'T36.'!C17+'T38.'!C17+'T28.'!C17+'T30.'!C17+'T40.'!C17</f>
        <v>1702</v>
      </c>
      <c r="D17" s="34">
        <f t="shared" si="0"/>
        <v>378</v>
      </c>
      <c r="E17" s="78">
        <f t="shared" si="1"/>
        <v>28.549848942598175</v>
      </c>
      <c r="G17" s="76"/>
    </row>
    <row r="18" spans="1:7" ht="24" customHeight="1" x14ac:dyDescent="0.25">
      <c r="A18" s="149" t="s">
        <v>38</v>
      </c>
      <c r="B18" s="165">
        <f>'T32.'!B18+'T34.'!B18+'T36.'!B18+'T38.'!B18+'T28.'!B18+'T30.'!B18+'T40.'!B18</f>
        <v>1146</v>
      </c>
      <c r="C18" s="165">
        <f>'T32.'!C18+'T34.'!C18+'T36.'!C18+'T38.'!C18+'T28.'!C18+'T30.'!C18+'T40.'!C18</f>
        <v>1175</v>
      </c>
      <c r="D18" s="165">
        <f t="shared" si="0"/>
        <v>29</v>
      </c>
      <c r="E18" s="190">
        <f t="shared" si="1"/>
        <v>2.5305410122164034</v>
      </c>
      <c r="G18" s="76"/>
    </row>
    <row r="19" spans="1:7" ht="24" customHeight="1" x14ac:dyDescent="0.25">
      <c r="A19" s="12" t="s">
        <v>39</v>
      </c>
      <c r="B19" s="77">
        <f>'T32.'!B19+'T34.'!B19+'T36.'!B19+'T38.'!B19+'T28.'!B19+'T30.'!B19+'T40.'!B19</f>
        <v>655</v>
      </c>
      <c r="C19" s="77">
        <f>'T32.'!C19+'T34.'!C19+'T36.'!C19+'T38.'!C19+'T28.'!C19+'T30.'!C19+'T40.'!C19</f>
        <v>747</v>
      </c>
      <c r="D19" s="34">
        <f t="shared" si="0"/>
        <v>92</v>
      </c>
      <c r="E19" s="78">
        <f t="shared" si="1"/>
        <v>14.045801526717554</v>
      </c>
      <c r="G19" s="76"/>
    </row>
    <row r="20" spans="1:7" ht="24" customHeight="1" x14ac:dyDescent="0.25">
      <c r="A20" s="149" t="s">
        <v>40</v>
      </c>
      <c r="B20" s="165">
        <f>'T32.'!B20+'T34.'!B20+'T36.'!B20+'T38.'!B20+'T28.'!B20+'T30.'!B20+'T40.'!B20</f>
        <v>447</v>
      </c>
      <c r="C20" s="165">
        <f>'T32.'!C20+'T34.'!C20+'T36.'!C20+'T38.'!C20+'T28.'!C20+'T30.'!C20+'T40.'!C20</f>
        <v>675</v>
      </c>
      <c r="D20" s="165">
        <f t="shared" si="0"/>
        <v>228</v>
      </c>
      <c r="E20" s="190">
        <f t="shared" si="1"/>
        <v>51.006711409395962</v>
      </c>
      <c r="G20" s="76"/>
    </row>
    <row r="21" spans="1:7" ht="24" customHeight="1" x14ac:dyDescent="0.25">
      <c r="A21" s="12" t="s">
        <v>41</v>
      </c>
      <c r="B21" s="77">
        <f>'T32.'!B21+'T34.'!B21+'T36.'!B21+'T38.'!B21+'T28.'!B21+'T30.'!B21+'T40.'!B21</f>
        <v>701</v>
      </c>
      <c r="C21" s="77">
        <f>'T32.'!C21+'T34.'!C21+'T36.'!C21+'T38.'!C21+'T28.'!C21+'T30.'!C21+'T40.'!C21</f>
        <v>743</v>
      </c>
      <c r="D21" s="34">
        <f t="shared" si="0"/>
        <v>42</v>
      </c>
      <c r="E21" s="78">
        <f t="shared" si="1"/>
        <v>5.9914407988587755</v>
      </c>
      <c r="G21" s="76"/>
    </row>
    <row r="22" spans="1:7" ht="24" customHeight="1" x14ac:dyDescent="0.25">
      <c r="A22" s="149" t="s">
        <v>42</v>
      </c>
      <c r="B22" s="165">
        <f>'T32.'!B22+'T34.'!B22+'T36.'!B22+'T38.'!B22+'T28.'!B22+'T30.'!B22+'T40.'!B22</f>
        <v>563</v>
      </c>
      <c r="C22" s="165">
        <f>'T32.'!C22+'T34.'!C22+'T36.'!C22+'T38.'!C22+'T28.'!C22+'T30.'!C22+'T40.'!C22</f>
        <v>610</v>
      </c>
      <c r="D22" s="165">
        <f t="shared" si="0"/>
        <v>47</v>
      </c>
      <c r="E22" s="190">
        <f t="shared" si="1"/>
        <v>8.3481349911190108</v>
      </c>
      <c r="G22" s="76"/>
    </row>
    <row r="23" spans="1:7" ht="24" customHeight="1" x14ac:dyDescent="0.25">
      <c r="A23" s="12" t="s">
        <v>43</v>
      </c>
      <c r="B23" s="77">
        <f>'T32.'!B23+'T34.'!B23+'T36.'!B23+'T38.'!B23+'T28.'!B23+'T30.'!B23+'T40.'!B23</f>
        <v>731</v>
      </c>
      <c r="C23" s="77">
        <f>'T32.'!C23+'T34.'!C23+'T36.'!C23+'T38.'!C23+'T28.'!C23+'T30.'!C23+'T40.'!C23</f>
        <v>927</v>
      </c>
      <c r="D23" s="34">
        <f t="shared" si="0"/>
        <v>196</v>
      </c>
      <c r="E23" s="78">
        <f t="shared" si="1"/>
        <v>26.812585499316</v>
      </c>
      <c r="G23" s="76"/>
    </row>
    <row r="24" spans="1:7" ht="24" customHeight="1" x14ac:dyDescent="0.25">
      <c r="A24" s="149" t="s">
        <v>44</v>
      </c>
      <c r="B24" s="165">
        <f>'T32.'!B24+'T34.'!B24+'T36.'!B24+'T38.'!B24+'T28.'!B24+'T30.'!B24+'T40.'!B24</f>
        <v>616</v>
      </c>
      <c r="C24" s="165">
        <f>'T32.'!C24+'T34.'!C24+'T36.'!C24+'T38.'!C24+'T28.'!C24+'T30.'!C24+'T40.'!C24</f>
        <v>614</v>
      </c>
      <c r="D24" s="165">
        <f t="shared" si="0"/>
        <v>-2</v>
      </c>
      <c r="E24" s="190">
        <f t="shared" si="1"/>
        <v>-0.32467532467532578</v>
      </c>
      <c r="G24" s="76"/>
    </row>
    <row r="25" spans="1:7" ht="24" customHeight="1" x14ac:dyDescent="0.25">
      <c r="A25" s="12" t="s">
        <v>45</v>
      </c>
      <c r="B25" s="77">
        <f>'T32.'!B25+'T34.'!B25+'T36.'!B25+'T38.'!B25+'T28.'!B25+'T30.'!B25+'T40.'!B25</f>
        <v>389</v>
      </c>
      <c r="C25" s="77">
        <f>'T32.'!C25+'T34.'!C25+'T36.'!C25+'T38.'!C25+'T28.'!C25+'T30.'!C25+'T40.'!C25</f>
        <v>564</v>
      </c>
      <c r="D25" s="34">
        <f t="shared" si="0"/>
        <v>175</v>
      </c>
      <c r="E25" s="78">
        <f t="shared" si="1"/>
        <v>44.987146529562978</v>
      </c>
      <c r="G25" s="76"/>
    </row>
    <row r="26" spans="1:7" ht="24" customHeight="1" x14ac:dyDescent="0.25">
      <c r="A26" s="149" t="s">
        <v>46</v>
      </c>
      <c r="B26" s="165">
        <f>'T32.'!B26+'T34.'!B26+'T36.'!B26+'T38.'!B26+'T28.'!B26+'T30.'!B26+'T40.'!B26</f>
        <v>339</v>
      </c>
      <c r="C26" s="165">
        <f>'T32.'!C26+'T34.'!C26+'T36.'!C26+'T38.'!C26+'T28.'!C26+'T30.'!C26+'T40.'!C26</f>
        <v>434</v>
      </c>
      <c r="D26" s="165">
        <f t="shared" si="0"/>
        <v>95</v>
      </c>
      <c r="E26" s="190">
        <f t="shared" si="1"/>
        <v>28.023598820058993</v>
      </c>
      <c r="G26" s="76"/>
    </row>
    <row r="27" spans="1:7" ht="24" customHeight="1" x14ac:dyDescent="0.25">
      <c r="A27" s="12" t="s">
        <v>47</v>
      </c>
      <c r="B27" s="77">
        <f>'T32.'!B27+'T34.'!B27+'T36.'!B27+'T38.'!B27+'T28.'!B27+'T30.'!B27+'T40.'!B27</f>
        <v>534</v>
      </c>
      <c r="C27" s="77">
        <f>'T32.'!C27+'T34.'!C27+'T36.'!C27+'T38.'!C27+'T28.'!C27+'T30.'!C27+'T40.'!C27</f>
        <v>681</v>
      </c>
      <c r="D27" s="34">
        <f t="shared" si="0"/>
        <v>147</v>
      </c>
      <c r="E27" s="78">
        <f t="shared" si="1"/>
        <v>27.528089887640448</v>
      </c>
      <c r="G27" s="76"/>
    </row>
    <row r="28" spans="1:7" ht="39" customHeight="1" x14ac:dyDescent="0.25">
      <c r="A28" s="271" t="s">
        <v>153</v>
      </c>
      <c r="B28" s="272"/>
      <c r="C28" s="272"/>
      <c r="D28" s="272"/>
      <c r="E28" s="272"/>
    </row>
    <row r="29" spans="1:7" x14ac:dyDescent="0.25">
      <c r="A29" s="273" t="s">
        <v>259</v>
      </c>
      <c r="B29" s="273"/>
      <c r="C29" s="273"/>
      <c r="D29" s="273"/>
      <c r="E29" s="273"/>
    </row>
    <row r="31" spans="1:7" x14ac:dyDescent="0.25">
      <c r="B31" s="76"/>
      <c r="C31" s="76"/>
    </row>
    <row r="33" spans="3:3" x14ac:dyDescent="0.25">
      <c r="C33" s="76"/>
    </row>
  </sheetData>
  <mergeCells count="6">
    <mergeCell ref="A1:E2"/>
    <mergeCell ref="A28:E28"/>
    <mergeCell ref="A29:E29"/>
    <mergeCell ref="A3:A4"/>
    <mergeCell ref="B3:C3"/>
    <mergeCell ref="D3:E3"/>
  </mergeCells>
  <hyperlinks>
    <hyperlink ref="F1" location="'Spis tabel'!A1" display="powrót do spisu tabel" xr:uid="{CBB0E46B-AEDA-43EC-88E7-C65285037C54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9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4156-D223-4C71-95C4-B4BA14EDC94E}">
  <sheetPr>
    <tabColor rgb="FF047F44"/>
    <pageSetUpPr fitToPage="1"/>
  </sheetPr>
  <dimension ref="A1:X31"/>
  <sheetViews>
    <sheetView showGridLines="0" zoomScaleNormal="100" workbookViewId="0">
      <selection sqref="A1:W1"/>
    </sheetView>
  </sheetViews>
  <sheetFormatPr defaultColWidth="9.109375" defaultRowHeight="13.8" x14ac:dyDescent="0.25"/>
  <cols>
    <col min="1" max="1" width="45.44140625" style="57" customWidth="1"/>
    <col min="2" max="2" width="7.44140625" style="67" customWidth="1"/>
    <col min="3" max="23" width="7.44140625" style="57" customWidth="1"/>
    <col min="24" max="24" width="20" style="57" customWidth="1"/>
    <col min="25" max="16384" width="9.109375" style="57"/>
  </cols>
  <sheetData>
    <row r="1" spans="1:24" ht="21.75" customHeight="1" x14ac:dyDescent="0.25">
      <c r="A1" s="244" t="s">
        <v>229</v>
      </c>
      <c r="B1" s="244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11" t="s">
        <v>87</v>
      </c>
    </row>
    <row r="2" spans="1:24" ht="16.5" customHeight="1" x14ac:dyDescent="0.25">
      <c r="A2" s="259" t="s">
        <v>26</v>
      </c>
      <c r="B2" s="275" t="s">
        <v>1</v>
      </c>
      <c r="C2" s="276" t="s">
        <v>2</v>
      </c>
      <c r="D2" s="277" t="s">
        <v>128</v>
      </c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57" t="s">
        <v>255</v>
      </c>
    </row>
    <row r="3" spans="1:24" s="58" customFormat="1" ht="91.5" customHeight="1" x14ac:dyDescent="0.25">
      <c r="A3" s="259"/>
      <c r="B3" s="275"/>
      <c r="C3" s="276"/>
      <c r="D3" s="215" t="s">
        <v>30</v>
      </c>
      <c r="E3" s="215" t="s">
        <v>31</v>
      </c>
      <c r="F3" s="172" t="s">
        <v>149</v>
      </c>
      <c r="G3" s="172" t="s">
        <v>150</v>
      </c>
      <c r="H3" s="215" t="s">
        <v>32</v>
      </c>
      <c r="I3" s="172" t="s">
        <v>131</v>
      </c>
      <c r="J3" s="215" t="s">
        <v>34</v>
      </c>
      <c r="K3" s="215" t="s">
        <v>35</v>
      </c>
      <c r="L3" s="215" t="s">
        <v>36</v>
      </c>
      <c r="M3" s="215" t="s">
        <v>37</v>
      </c>
      <c r="N3" s="215" t="s">
        <v>38</v>
      </c>
      <c r="O3" s="215" t="s">
        <v>39</v>
      </c>
      <c r="P3" s="215" t="s">
        <v>40</v>
      </c>
      <c r="Q3" s="215" t="s">
        <v>41</v>
      </c>
      <c r="R3" s="215" t="s">
        <v>42</v>
      </c>
      <c r="S3" s="215" t="s">
        <v>43</v>
      </c>
      <c r="T3" s="215" t="s">
        <v>44</v>
      </c>
      <c r="U3" s="215" t="s">
        <v>45</v>
      </c>
      <c r="V3" s="215" t="s">
        <v>46</v>
      </c>
      <c r="W3" s="215" t="s">
        <v>47</v>
      </c>
    </row>
    <row r="4" spans="1:24" ht="21" customHeight="1" x14ac:dyDescent="0.25">
      <c r="A4" s="278" t="s">
        <v>132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80"/>
    </row>
    <row r="5" spans="1:24" ht="21" customHeight="1" x14ac:dyDescent="0.25">
      <c r="A5" s="173" t="s">
        <v>151</v>
      </c>
      <c r="B5" s="182">
        <f>'[54]37 '!$F$36</f>
        <v>19849</v>
      </c>
      <c r="C5" s="182">
        <f>SUM(D5:W5)</f>
        <v>1484</v>
      </c>
      <c r="D5" s="191">
        <f>'[6]ns 2'!$F$33+'[8]ns 2'!$F$33</f>
        <v>15</v>
      </c>
      <c r="E5" s="191">
        <f>'[10]ns 2'!$F$33+'[12]ns 2'!$F$33</f>
        <v>413</v>
      </c>
      <c r="F5" s="191">
        <f>'[14]ns 2'!$F$33</f>
        <v>105</v>
      </c>
      <c r="G5" s="191">
        <f>'[16]ns 2'!$F$33</f>
        <v>260</v>
      </c>
      <c r="H5" s="191">
        <f>'[18]ns 2'!$F$33+'[20]ns 2'!$F$33</f>
        <v>337</v>
      </c>
      <c r="I5" s="191">
        <f>'[22]ns 2'!$F$33</f>
        <v>31</v>
      </c>
      <c r="J5" s="191">
        <f>'[24]ns 2'!$F$33</f>
        <v>26</v>
      </c>
      <c r="K5" s="191">
        <f>'[26]ns 2'!$F$33</f>
        <v>29</v>
      </c>
      <c r="L5" s="191">
        <f>'[28]ns 2'!$F$33</f>
        <v>3</v>
      </c>
      <c r="M5" s="191">
        <f>'[30]ns 2'!$F$33</f>
        <v>50</v>
      </c>
      <c r="N5" s="191">
        <f>'[32]ns 2'!$F$33</f>
        <v>2</v>
      </c>
      <c r="O5" s="191">
        <f>'[34]ns 2'!$F$33</f>
        <v>2</v>
      </c>
      <c r="P5" s="191">
        <f>'[36]ns 2'!$F$33</f>
        <v>50</v>
      </c>
      <c r="Q5" s="191">
        <f>'[38]ns 2'!$F$33</f>
        <v>9</v>
      </c>
      <c r="R5" s="191">
        <f>'[40]ns 2'!$F$33</f>
        <v>37</v>
      </c>
      <c r="S5" s="191">
        <f>'[42]ns 2'!$F$33</f>
        <v>27</v>
      </c>
      <c r="T5" s="191">
        <f>'[44]ns 2'!$F$33</f>
        <v>25</v>
      </c>
      <c r="U5" s="191">
        <f>'[46]ns 2'!$F$33</f>
        <v>10</v>
      </c>
      <c r="V5" s="191">
        <f>'[48]ns 2'!$F$33</f>
        <v>46</v>
      </c>
      <c r="W5" s="191">
        <f>'[50]ns 2'!$F$33</f>
        <v>7</v>
      </c>
    </row>
    <row r="6" spans="1:24" ht="21" customHeight="1" x14ac:dyDescent="0.25">
      <c r="A6" s="71" t="s">
        <v>152</v>
      </c>
      <c r="B6" s="79">
        <f>'[54]37 '!$F$38</f>
        <v>75793</v>
      </c>
      <c r="C6" s="79">
        <f>SUM(D6:W6)</f>
        <v>5749</v>
      </c>
      <c r="D6" s="80">
        <f>'[6]ns 2'!$F$35+'[8]ns 2'!$F$35</f>
        <v>218</v>
      </c>
      <c r="E6" s="80">
        <f>'[10]ns 2'!$F$35+'[12]ns 2'!$F$35</f>
        <v>306</v>
      </c>
      <c r="F6" s="80">
        <f>'[14]ns 2'!$F$35</f>
        <v>221</v>
      </c>
      <c r="G6" s="80">
        <f>'[16]ns 2'!$F$35</f>
        <v>320</v>
      </c>
      <c r="H6" s="80">
        <f>'[18]ns 2'!$F$35+'[20]ns 2'!$F$35</f>
        <v>635</v>
      </c>
      <c r="I6" s="80">
        <f>'[22]ns 2'!$F$35</f>
        <v>276</v>
      </c>
      <c r="J6" s="80">
        <f>'[24]ns 2'!$F$35</f>
        <v>161</v>
      </c>
      <c r="K6" s="80">
        <f>'[26]ns 2'!$F$35</f>
        <v>255</v>
      </c>
      <c r="L6" s="80">
        <f>'[28]ns 2'!$F$35</f>
        <v>200</v>
      </c>
      <c r="M6" s="80">
        <f>'[30]ns 2'!$F$35</f>
        <v>660</v>
      </c>
      <c r="N6" s="80">
        <f>'[32]ns 2'!$F$35</f>
        <v>498</v>
      </c>
      <c r="O6" s="80">
        <f>'[34]ns 2'!$F$35</f>
        <v>259</v>
      </c>
      <c r="P6" s="80">
        <f>'[36]ns 2'!$F$35</f>
        <v>219</v>
      </c>
      <c r="Q6" s="80">
        <f>'[38]ns 2'!$F$35</f>
        <v>391</v>
      </c>
      <c r="R6" s="80">
        <f>'[40]ns 2'!$F$35</f>
        <v>206</v>
      </c>
      <c r="S6" s="80">
        <f>'[42]ns 2'!$F$35</f>
        <v>127</v>
      </c>
      <c r="T6" s="80">
        <f>'[44]ns 2'!$F$35</f>
        <v>410</v>
      </c>
      <c r="U6" s="80">
        <f>'[46]ns 2'!$F$35</f>
        <v>76</v>
      </c>
      <c r="V6" s="80">
        <f>'[48]ns 2'!$F$35</f>
        <v>79</v>
      </c>
      <c r="W6" s="80">
        <f>'[50]ns 2'!$F$35</f>
        <v>232</v>
      </c>
    </row>
    <row r="7" spans="1:24" ht="21" customHeight="1" x14ac:dyDescent="0.25">
      <c r="A7" s="173" t="s">
        <v>133</v>
      </c>
      <c r="B7" s="182">
        <f>'[54]37 '!$F$24</f>
        <v>26484</v>
      </c>
      <c r="C7" s="182">
        <f>SUM(D7:W7)</f>
        <v>1812</v>
      </c>
      <c r="D7" s="191">
        <f>'[6]ns 2'!$F$21+'[8]ns 2'!$F$21</f>
        <v>45</v>
      </c>
      <c r="E7" s="191">
        <f>'[10]ns 2'!$F$21+'[12]ns 2'!$F$21</f>
        <v>54</v>
      </c>
      <c r="F7" s="191">
        <f>'[14]ns 2'!$F$21</f>
        <v>9</v>
      </c>
      <c r="G7" s="191">
        <f>'[16]ns 2'!$F$21</f>
        <v>228</v>
      </c>
      <c r="H7" s="191">
        <f>'[18]ns 2'!$F$21+'[20]ns 2'!$F$21</f>
        <v>159</v>
      </c>
      <c r="I7" s="191">
        <f>'[22]ns 2'!$F$21</f>
        <v>9</v>
      </c>
      <c r="J7" s="191">
        <f>'[24]ns 2'!$F$21</f>
        <v>21</v>
      </c>
      <c r="K7" s="191">
        <f>'[26]ns 2'!$F$21</f>
        <v>85</v>
      </c>
      <c r="L7" s="191">
        <f>'[28]ns 2'!$F$21</f>
        <v>48</v>
      </c>
      <c r="M7" s="191">
        <f>'[30]ns 2'!$F$21</f>
        <v>177</v>
      </c>
      <c r="N7" s="191">
        <f>'[32]ns 2'!$F$21</f>
        <v>167</v>
      </c>
      <c r="O7" s="191">
        <f>'[34]ns 2'!$F$21</f>
        <v>173</v>
      </c>
      <c r="P7" s="191">
        <f>'[36]ns 2'!$F$21</f>
        <v>4</v>
      </c>
      <c r="Q7" s="191">
        <f>'[38]ns 2'!$F$21</f>
        <v>22</v>
      </c>
      <c r="R7" s="191">
        <f>'[40]ns 2'!$F$21</f>
        <v>110</v>
      </c>
      <c r="S7" s="191">
        <f>'[42]ns 2'!$F$21</f>
        <v>229</v>
      </c>
      <c r="T7" s="191">
        <f>'[44]ns 2'!$F$21</f>
        <v>17</v>
      </c>
      <c r="U7" s="191">
        <f>'[46]ns 2'!$F$21</f>
        <v>79</v>
      </c>
      <c r="V7" s="191">
        <f>'[48]ns 2'!$F$21</f>
        <v>111</v>
      </c>
      <c r="W7" s="191">
        <f>'[50]ns 2'!$F$21</f>
        <v>65</v>
      </c>
    </row>
    <row r="8" spans="1:24" ht="21" customHeight="1" x14ac:dyDescent="0.25">
      <c r="A8" s="71" t="s">
        <v>134</v>
      </c>
      <c r="B8" s="79">
        <f>'[54]37 '!$F$25</f>
        <v>15968</v>
      </c>
      <c r="C8" s="79">
        <f>SUM(D8:W8)</f>
        <v>2642</v>
      </c>
      <c r="D8" s="80">
        <f>'[6]ns 2'!$F$22+'[8]ns 2'!$F$22</f>
        <v>47</v>
      </c>
      <c r="E8" s="80">
        <f>'[10]ns 2'!$F$22+'[12]ns 2'!$F$22</f>
        <v>432</v>
      </c>
      <c r="F8" s="80">
        <f>'[14]ns 2'!$F$22</f>
        <v>6</v>
      </c>
      <c r="G8" s="80">
        <f>'[16]ns 2'!$F$22</f>
        <v>0</v>
      </c>
      <c r="H8" s="80">
        <f>'[18]ns 2'!$F$22+'[20]ns 2'!$F$22</f>
        <v>541</v>
      </c>
      <c r="I8" s="80">
        <f>'[22]ns 2'!$F$22</f>
        <v>41</v>
      </c>
      <c r="J8" s="80">
        <f>'[24]ns 2'!$F$22</f>
        <v>0</v>
      </c>
      <c r="K8" s="80">
        <f>'[26]ns 2'!$F$22</f>
        <v>109</v>
      </c>
      <c r="L8" s="80">
        <f>'[28]ns 2'!$F$22</f>
        <v>0</v>
      </c>
      <c r="M8" s="80">
        <f>'[30]ns 2'!$F$22</f>
        <v>217</v>
      </c>
      <c r="N8" s="80">
        <f>'[32]ns 2'!$F$22</f>
        <v>399</v>
      </c>
      <c r="O8" s="80">
        <f>'[34]ns 2'!$F$22</f>
        <v>31</v>
      </c>
      <c r="P8" s="80">
        <f>'[36]ns 2'!$F$22</f>
        <v>66</v>
      </c>
      <c r="Q8" s="80">
        <f>'[38]ns 2'!$F$22</f>
        <v>185</v>
      </c>
      <c r="R8" s="80">
        <f>'[40]ns 2'!$F$22</f>
        <v>91</v>
      </c>
      <c r="S8" s="80">
        <f>'[42]ns 2'!$F$22</f>
        <v>237</v>
      </c>
      <c r="T8" s="80">
        <f>'[44]ns 2'!$F$22</f>
        <v>60</v>
      </c>
      <c r="U8" s="80">
        <f>'[46]ns 2'!$F$22</f>
        <v>77</v>
      </c>
      <c r="V8" s="80">
        <f>'[48]ns 2'!$F$22</f>
        <v>21</v>
      </c>
      <c r="W8" s="80">
        <f>'[50]ns 2'!$F$22</f>
        <v>82</v>
      </c>
    </row>
    <row r="9" spans="1:24" ht="21" customHeight="1" x14ac:dyDescent="0.25">
      <c r="A9" s="173" t="s">
        <v>135</v>
      </c>
      <c r="B9" s="182">
        <f>'[54]37 '!$F$26</f>
        <v>29541</v>
      </c>
      <c r="C9" s="182">
        <f t="shared" ref="C9:C11" si="0">SUM(D9:W9)</f>
        <v>1329</v>
      </c>
      <c r="D9" s="191">
        <f>'[6]ns 2'!$F$23+'[8]ns 2'!$F$23</f>
        <v>129</v>
      </c>
      <c r="E9" s="191">
        <f>'[10]ns 2'!$F$23+'[12]ns 2'!$F$23</f>
        <v>75</v>
      </c>
      <c r="F9" s="191">
        <f>'[14]ns 2'!$F$23</f>
        <v>51</v>
      </c>
      <c r="G9" s="191">
        <f>'[16]ns 2'!$F$23</f>
        <v>124</v>
      </c>
      <c r="H9" s="191">
        <f>'[18]ns 2'!$F$23+'[20]ns 2'!$F$23</f>
        <v>138</v>
      </c>
      <c r="I9" s="191">
        <f>'[22]ns 2'!$F$23</f>
        <v>47</v>
      </c>
      <c r="J9" s="191">
        <f>'[24]ns 2'!$F$23</f>
        <v>28</v>
      </c>
      <c r="K9" s="191">
        <f>'[26]ns 2'!$F$23</f>
        <v>23</v>
      </c>
      <c r="L9" s="191">
        <f>'[28]ns 2'!$F$23</f>
        <v>41</v>
      </c>
      <c r="M9" s="191">
        <f>'[30]ns 2'!$F$23</f>
        <v>85</v>
      </c>
      <c r="N9" s="191">
        <f>'[32]ns 2'!$F$23</f>
        <v>53</v>
      </c>
      <c r="O9" s="191">
        <f>'[34]ns 2'!$F$23</f>
        <v>94</v>
      </c>
      <c r="P9" s="191">
        <f>'[36]ns 2'!$F$23</f>
        <v>58</v>
      </c>
      <c r="Q9" s="191">
        <f>'[38]ns 2'!$F$23</f>
        <v>54</v>
      </c>
      <c r="R9" s="191">
        <f>'[40]ns 2'!$F$23</f>
        <v>46</v>
      </c>
      <c r="S9" s="191">
        <f>'[42]ns 2'!$F$23</f>
        <v>61</v>
      </c>
      <c r="T9" s="191">
        <f>'[44]ns 2'!$F$23</f>
        <v>54</v>
      </c>
      <c r="U9" s="191">
        <f>'[46]ns 2'!$F$23</f>
        <v>64</v>
      </c>
      <c r="V9" s="191">
        <f>'[48]ns 2'!$F$23</f>
        <v>30</v>
      </c>
      <c r="W9" s="191">
        <f>'[50]ns 2'!$F$23</f>
        <v>74</v>
      </c>
    </row>
    <row r="10" spans="1:24" ht="21" customHeight="1" x14ac:dyDescent="0.25">
      <c r="A10" s="71" t="s">
        <v>136</v>
      </c>
      <c r="B10" s="79">
        <f>'[54]37 '!$F$28</f>
        <v>19159</v>
      </c>
      <c r="C10" s="79">
        <f t="shared" si="0"/>
        <v>1771</v>
      </c>
      <c r="D10" s="80">
        <f>'[6]ns 2'!$F$25+'[8]ns 2'!$F$25</f>
        <v>38</v>
      </c>
      <c r="E10" s="80">
        <f>'[10]ns 2'!$F$25+'[12]ns 2'!$F$25</f>
        <v>661</v>
      </c>
      <c r="F10" s="80">
        <f>'[14]ns 2'!$F$25</f>
        <v>58</v>
      </c>
      <c r="G10" s="80">
        <f>'[16]ns 2'!$F$25</f>
        <v>95</v>
      </c>
      <c r="H10" s="80">
        <f>'[18]ns 2'!$F$25+'[20]ns 2'!$F$25</f>
        <v>200</v>
      </c>
      <c r="I10" s="80">
        <f>'[22]ns 2'!$F$25</f>
        <v>71</v>
      </c>
      <c r="J10" s="80">
        <f>'[24]ns 2'!$F$25</f>
        <v>22</v>
      </c>
      <c r="K10" s="80">
        <f>'[26]ns 2'!$F$25</f>
        <v>29</v>
      </c>
      <c r="L10" s="80">
        <f>'[28]ns 2'!$F$25</f>
        <v>34</v>
      </c>
      <c r="M10" s="80">
        <f>'[30]ns 2'!$F$25</f>
        <v>126</v>
      </c>
      <c r="N10" s="80">
        <f>'[32]ns 2'!$F$25</f>
        <v>27</v>
      </c>
      <c r="O10" s="80">
        <f>'[34]ns 2'!$F$25</f>
        <v>66</v>
      </c>
      <c r="P10" s="80">
        <f>'[36]ns 2'!$F$25</f>
        <v>45</v>
      </c>
      <c r="Q10" s="80">
        <f>'[38]ns 2'!$F$25</f>
        <v>3</v>
      </c>
      <c r="R10" s="80">
        <f>'[40]ns 2'!$F$25</f>
        <v>62</v>
      </c>
      <c r="S10" s="80">
        <f>'[42]ns 2'!$F$25</f>
        <v>34</v>
      </c>
      <c r="T10" s="80">
        <f>'[44]ns 2'!$F$25</f>
        <v>42</v>
      </c>
      <c r="U10" s="80">
        <f>'[46]ns 2'!$F$25</f>
        <v>71</v>
      </c>
      <c r="V10" s="80">
        <f>'[48]ns 2'!$F$25</f>
        <v>42</v>
      </c>
      <c r="W10" s="80">
        <f>'[50]ns 2'!$F$25</f>
        <v>45</v>
      </c>
    </row>
    <row r="11" spans="1:24" ht="27" customHeight="1" x14ac:dyDescent="0.25">
      <c r="A11" s="180" t="s">
        <v>144</v>
      </c>
      <c r="B11" s="182">
        <f>'[54]37 '!$F$29</f>
        <v>7082</v>
      </c>
      <c r="C11" s="182">
        <f t="shared" si="0"/>
        <v>293</v>
      </c>
      <c r="D11" s="191">
        <f>'[6]ns 2'!$F$26+'[8]ns 2'!$F$26</f>
        <v>0</v>
      </c>
      <c r="E11" s="191">
        <f>'[10]ns 2'!$F$26+'[12]ns 2'!$F$26</f>
        <v>6</v>
      </c>
      <c r="F11" s="191">
        <f>'[14]ns 2'!$F$26</f>
        <v>24</v>
      </c>
      <c r="G11" s="191">
        <f>'[16]ns 2'!$F$26</f>
        <v>1</v>
      </c>
      <c r="H11" s="191">
        <f>'[18]ns 2'!$F$26+'[20]ns 2'!$F$26</f>
        <v>61</v>
      </c>
      <c r="I11" s="191">
        <f>'[22]ns 2'!$F$26</f>
        <v>14</v>
      </c>
      <c r="J11" s="191">
        <f>'[24]ns 2'!$F$26</f>
        <v>1</v>
      </c>
      <c r="K11" s="191">
        <f>'[26]ns 2'!$F$26</f>
        <v>0</v>
      </c>
      <c r="L11" s="191">
        <f>'[28]ns 2'!$F$26</f>
        <v>19</v>
      </c>
      <c r="M11" s="191">
        <f>'[30]ns 2'!$F$26</f>
        <v>9</v>
      </c>
      <c r="N11" s="191">
        <f>'[32]ns 2'!$F$26</f>
        <v>0</v>
      </c>
      <c r="O11" s="191">
        <f>'[34]ns 2'!$F$26</f>
        <v>30</v>
      </c>
      <c r="P11" s="191">
        <f>'[36]ns 2'!$F$26</f>
        <v>5</v>
      </c>
      <c r="Q11" s="191">
        <f>'[38]ns 2'!$F$26</f>
        <v>37</v>
      </c>
      <c r="R11" s="191">
        <f>'[40]ns 2'!$F$26</f>
        <v>11</v>
      </c>
      <c r="S11" s="191">
        <f>'[42]ns 2'!$F$26</f>
        <v>16</v>
      </c>
      <c r="T11" s="191">
        <f>'[44]ns 2'!$F$26</f>
        <v>8</v>
      </c>
      <c r="U11" s="191">
        <f>'[46]ns 2'!$F$26</f>
        <v>12</v>
      </c>
      <c r="V11" s="191">
        <f>'[48]ns 2'!$F$26</f>
        <v>10</v>
      </c>
      <c r="W11" s="191">
        <f>'[50]ns 2'!$F$26</f>
        <v>29</v>
      </c>
    </row>
    <row r="12" spans="1:24" s="84" customFormat="1" ht="21" customHeight="1" x14ac:dyDescent="0.25">
      <c r="A12" s="81" t="s">
        <v>138</v>
      </c>
      <c r="B12" s="82">
        <f>SUM(B5:B11)</f>
        <v>193876</v>
      </c>
      <c r="C12" s="82">
        <f t="shared" ref="C12:W12" si="1">SUM(C5:C11)</f>
        <v>15080</v>
      </c>
      <c r="D12" s="83">
        <f t="shared" si="1"/>
        <v>492</v>
      </c>
      <c r="E12" s="83">
        <f t="shared" si="1"/>
        <v>1947</v>
      </c>
      <c r="F12" s="83">
        <f t="shared" si="1"/>
        <v>474</v>
      </c>
      <c r="G12" s="83">
        <f t="shared" si="1"/>
        <v>1028</v>
      </c>
      <c r="H12" s="83">
        <f t="shared" si="1"/>
        <v>2071</v>
      </c>
      <c r="I12" s="83">
        <f t="shared" si="1"/>
        <v>489</v>
      </c>
      <c r="J12" s="83">
        <f t="shared" si="1"/>
        <v>259</v>
      </c>
      <c r="K12" s="83">
        <f t="shared" si="1"/>
        <v>530</v>
      </c>
      <c r="L12" s="83">
        <f t="shared" si="1"/>
        <v>345</v>
      </c>
      <c r="M12" s="83">
        <f t="shared" si="1"/>
        <v>1324</v>
      </c>
      <c r="N12" s="83">
        <f t="shared" si="1"/>
        <v>1146</v>
      </c>
      <c r="O12" s="83">
        <f t="shared" si="1"/>
        <v>655</v>
      </c>
      <c r="P12" s="83">
        <f t="shared" si="1"/>
        <v>447</v>
      </c>
      <c r="Q12" s="83">
        <f t="shared" si="1"/>
        <v>701</v>
      </c>
      <c r="R12" s="83">
        <f t="shared" si="1"/>
        <v>563</v>
      </c>
      <c r="S12" s="83">
        <f t="shared" si="1"/>
        <v>731</v>
      </c>
      <c r="T12" s="83">
        <f t="shared" si="1"/>
        <v>616</v>
      </c>
      <c r="U12" s="83">
        <f t="shared" si="1"/>
        <v>389</v>
      </c>
      <c r="V12" s="83">
        <f t="shared" si="1"/>
        <v>339</v>
      </c>
      <c r="W12" s="83">
        <f t="shared" si="1"/>
        <v>534</v>
      </c>
    </row>
    <row r="13" spans="1:24" ht="21" customHeight="1" x14ac:dyDescent="0.25">
      <c r="A13" s="266" t="s">
        <v>139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8"/>
    </row>
    <row r="14" spans="1:24" ht="21" customHeight="1" x14ac:dyDescent="0.25">
      <c r="A14" s="71" t="s">
        <v>151</v>
      </c>
      <c r="B14" s="79">
        <f>'[53]30'!$F$36</f>
        <v>30101</v>
      </c>
      <c r="C14" s="79">
        <f>SUM(D14:W14)</f>
        <v>1637</v>
      </c>
      <c r="D14" s="80">
        <f>'[7]ns 1.2.'!$H$35+'[9]ns 1.2.'!$H$35</f>
        <v>48</v>
      </c>
      <c r="E14" s="80">
        <f>'[11]ns 1.2.'!$H$35+'[13]ns 1.2.'!$H$35</f>
        <v>320</v>
      </c>
      <c r="F14" s="80">
        <f>'[15]ns 1.2.'!$H$35</f>
        <v>230</v>
      </c>
      <c r="G14" s="80">
        <f>'[17]ns 1.2.'!$H$35</f>
        <v>266</v>
      </c>
      <c r="H14" s="80">
        <f>'[19]ns 1.2.'!$H$35+'[21]ns 1.2.'!$H$35</f>
        <v>296</v>
      </c>
      <c r="I14" s="80">
        <f>'[23]ns 1.2.'!$H$35</f>
        <v>16</v>
      </c>
      <c r="J14" s="80">
        <f>'[25]ns 1.2.'!$H$35</f>
        <v>67</v>
      </c>
      <c r="K14" s="80">
        <f>'[27]ns 1.2.'!$H$35</f>
        <v>43</v>
      </c>
      <c r="L14" s="80">
        <f>'[29]ns 1.2.'!$H$35</f>
        <v>4</v>
      </c>
      <c r="M14" s="80">
        <f>'[31]ns 1.2.'!$H$35</f>
        <v>76</v>
      </c>
      <c r="N14" s="80">
        <f>'[33]ns 1.2.'!$H$35</f>
        <v>23</v>
      </c>
      <c r="O14" s="80">
        <f>'[35]ns 1.2.'!$H$35</f>
        <v>27</v>
      </c>
      <c r="P14" s="80">
        <f>'[37]ns 1.2.'!$H$35</f>
        <v>31</v>
      </c>
      <c r="Q14" s="80">
        <f>'[39]ns 1.2.'!$H$35</f>
        <v>17</v>
      </c>
      <c r="R14" s="80">
        <f>'[41]ns 1.2.'!$H$35</f>
        <v>3</v>
      </c>
      <c r="S14" s="80">
        <f>'[43]ns 1.2.'!$H$35</f>
        <v>45</v>
      </c>
      <c r="T14" s="80">
        <f>'[45]ns 1.2.'!$H$35</f>
        <v>20</v>
      </c>
      <c r="U14" s="80">
        <f>'[47]ns 1.2.'!$H$35</f>
        <v>20</v>
      </c>
      <c r="V14" s="80">
        <f>'[49]ns 1.2.'!$H$35</f>
        <v>63</v>
      </c>
      <c r="W14" s="80">
        <f>'[51]ns 1.2.'!$H$35</f>
        <v>22</v>
      </c>
    </row>
    <row r="15" spans="1:24" ht="21" customHeight="1" x14ac:dyDescent="0.25">
      <c r="A15" s="173" t="s">
        <v>152</v>
      </c>
      <c r="B15" s="182">
        <f>'[53]30'!$F$38</f>
        <v>96266</v>
      </c>
      <c r="C15" s="182">
        <f>SUM(D15:W15)</f>
        <v>6860</v>
      </c>
      <c r="D15" s="191">
        <f>'[7]ns 1.2.'!$H$37+'[9]ns 1.2.'!$H$37</f>
        <v>336</v>
      </c>
      <c r="E15" s="191">
        <f>'[11]ns 1.2.'!$H$37+'[13]ns 1.2.'!$H$37</f>
        <v>589</v>
      </c>
      <c r="F15" s="191">
        <f>'[15]ns 1.2.'!$H$37</f>
        <v>332</v>
      </c>
      <c r="G15" s="191">
        <f>'[17]ns 1.2.'!$H$37</f>
        <v>309</v>
      </c>
      <c r="H15" s="191">
        <f>'[19]ns 1.2.'!$H$37+'[21]ns 1.2.'!$H$37</f>
        <v>815</v>
      </c>
      <c r="I15" s="191">
        <f>'[23]ns 1.2.'!$H$37</f>
        <v>350</v>
      </c>
      <c r="J15" s="191">
        <f>'[25]ns 1.2.'!$H$37</f>
        <v>247</v>
      </c>
      <c r="K15" s="191">
        <f>'[27]ns 1.2.'!$H$37</f>
        <v>290</v>
      </c>
      <c r="L15" s="191">
        <f>'[29]ns 1.2.'!$H$37</f>
        <v>248</v>
      </c>
      <c r="M15" s="191">
        <f>'[31]ns 1.2.'!$H$37</f>
        <v>718</v>
      </c>
      <c r="N15" s="191">
        <f>'[33]ns 1.2.'!$H$37</f>
        <v>435</v>
      </c>
      <c r="O15" s="191">
        <f>'[35]ns 1.2.'!$H$37</f>
        <v>307</v>
      </c>
      <c r="P15" s="191">
        <f>'[37]ns 1.2.'!$H$37</f>
        <v>306</v>
      </c>
      <c r="Q15" s="191">
        <f>'[39]ns 1.2.'!$H$37</f>
        <v>324</v>
      </c>
      <c r="R15" s="191">
        <f>'[41]ns 1.2.'!$H$37</f>
        <v>275</v>
      </c>
      <c r="S15" s="191">
        <f>'[43]ns 1.2.'!$H$37</f>
        <v>152</v>
      </c>
      <c r="T15" s="191">
        <f>'[45]ns 1.2.'!$H$37</f>
        <v>311</v>
      </c>
      <c r="U15" s="191">
        <f>'[47]ns 1.2.'!$H$37</f>
        <v>110</v>
      </c>
      <c r="V15" s="191">
        <f>'[49]ns 1.2.'!$H$37</f>
        <v>112</v>
      </c>
      <c r="W15" s="191">
        <f>'[51]ns 1.2.'!$H$37</f>
        <v>294</v>
      </c>
    </row>
    <row r="16" spans="1:24" ht="21" customHeight="1" x14ac:dyDescent="0.25">
      <c r="A16" s="71" t="s">
        <v>133</v>
      </c>
      <c r="B16" s="79">
        <f>'[53]30'!$F$24</f>
        <v>37021</v>
      </c>
      <c r="C16" s="79">
        <f>SUM(D16:W16)</f>
        <v>2698</v>
      </c>
      <c r="D16" s="80">
        <f>'[7]ns 1.2.'!$H$23+'[9]ns 1.2.'!$H$23</f>
        <v>80</v>
      </c>
      <c r="E16" s="80">
        <f>'[11]ns 1.2.'!$H$23+'[13]ns 1.2.'!$H$23</f>
        <v>252</v>
      </c>
      <c r="F16" s="80">
        <f>'[15]ns 1.2.'!$H$23</f>
        <v>43</v>
      </c>
      <c r="G16" s="80">
        <f>'[17]ns 1.2.'!$H$23</f>
        <v>313</v>
      </c>
      <c r="H16" s="80">
        <f>'[19]ns 1.2.'!$H$23+'[21]ns 1.2.'!$H$23</f>
        <v>232</v>
      </c>
      <c r="I16" s="80">
        <f>'[23]ns 1.2.'!$H$23</f>
        <v>18</v>
      </c>
      <c r="J16" s="80">
        <f>'[25]ns 1.2.'!$H$23</f>
        <v>41</v>
      </c>
      <c r="K16" s="80">
        <f>'[27]ns 1.2.'!$H$23</f>
        <v>114</v>
      </c>
      <c r="L16" s="80">
        <f>'[29]ns 1.2.'!$H$23</f>
        <v>129</v>
      </c>
      <c r="M16" s="80">
        <f>'[31]ns 1.2.'!$H$23</f>
        <v>284</v>
      </c>
      <c r="N16" s="80">
        <f>'[33]ns 1.2.'!$H$23</f>
        <v>166</v>
      </c>
      <c r="O16" s="80">
        <f>'[35]ns 1.2.'!$H$23</f>
        <v>193</v>
      </c>
      <c r="P16" s="80">
        <f>'[37]ns 1.2.'!$H$23</f>
        <v>52</v>
      </c>
      <c r="Q16" s="80">
        <f>'[39]ns 1.2.'!$H$23</f>
        <v>46</v>
      </c>
      <c r="R16" s="80">
        <f>'[41]ns 1.2.'!$H$23</f>
        <v>104</v>
      </c>
      <c r="S16" s="80">
        <f>'[43]ns 1.2.'!$H$23</f>
        <v>217</v>
      </c>
      <c r="T16" s="80">
        <f>'[45]ns 1.2.'!$H$23</f>
        <v>40</v>
      </c>
      <c r="U16" s="80">
        <f>'[47]ns 1.2.'!$H$23</f>
        <v>160</v>
      </c>
      <c r="V16" s="80">
        <f>'[49]ns 1.2.'!$H$23</f>
        <v>123</v>
      </c>
      <c r="W16" s="80">
        <f>'[51]ns 1.2.'!$H$23</f>
        <v>91</v>
      </c>
    </row>
    <row r="17" spans="1:23" ht="21" customHeight="1" x14ac:dyDescent="0.25">
      <c r="A17" s="173" t="s">
        <v>134</v>
      </c>
      <c r="B17" s="182">
        <f>'[53]30'!$F$25</f>
        <v>20001</v>
      </c>
      <c r="C17" s="182">
        <f>SUM(D17:W17)</f>
        <v>3281</v>
      </c>
      <c r="D17" s="191">
        <f>'[7]ns 1.2.'!$H$24+'[9]ns 1.2.'!$H$24</f>
        <v>25</v>
      </c>
      <c r="E17" s="191">
        <f>'[11]ns 1.2.'!$H$24+'[13]ns 1.2.'!$H$24</f>
        <v>576</v>
      </c>
      <c r="F17" s="191">
        <f>'[15]ns 1.2.'!$H$24</f>
        <v>21</v>
      </c>
      <c r="G17" s="191">
        <f>'[17]ns 1.2.'!$H$24</f>
        <v>3</v>
      </c>
      <c r="H17" s="191">
        <f>'[19]ns 1.2.'!$H$24+'[21]ns 1.2.'!$H$24</f>
        <v>595</v>
      </c>
      <c r="I17" s="191">
        <f>'[23]ns 1.2.'!$H$24</f>
        <v>40</v>
      </c>
      <c r="J17" s="191">
        <f>'[25]ns 1.2.'!$H$24</f>
        <v>6</v>
      </c>
      <c r="K17" s="191">
        <f>'[27]ns 1.2.'!$H$24</f>
        <v>169</v>
      </c>
      <c r="L17" s="191">
        <f>'[29]ns 1.2.'!$H$24</f>
        <v>0</v>
      </c>
      <c r="M17" s="191">
        <f>'[31]ns 1.2.'!$H$24</f>
        <v>255</v>
      </c>
      <c r="N17" s="191">
        <f>'[33]ns 1.2.'!$H$24</f>
        <v>457</v>
      </c>
      <c r="O17" s="191">
        <f>'[35]ns 1.2.'!$H$24</f>
        <v>41</v>
      </c>
      <c r="P17" s="191">
        <f>'[37]ns 1.2.'!$H$24</f>
        <v>102</v>
      </c>
      <c r="Q17" s="191">
        <f>'[39]ns 1.2.'!$H$24</f>
        <v>219</v>
      </c>
      <c r="R17" s="191">
        <f>'[41]ns 1.2.'!$H$24</f>
        <v>121</v>
      </c>
      <c r="S17" s="191">
        <f>'[43]ns 1.2.'!$H$24</f>
        <v>351</v>
      </c>
      <c r="T17" s="191">
        <f>'[45]ns 1.2.'!$H$24</f>
        <v>72</v>
      </c>
      <c r="U17" s="191">
        <f>'[47]ns 1.2.'!$H$24</f>
        <v>99</v>
      </c>
      <c r="V17" s="191">
        <f>'[49]ns 1.2.'!$H$24</f>
        <v>26</v>
      </c>
      <c r="W17" s="191">
        <f>'[51]ns 1.2.'!$H$24</f>
        <v>103</v>
      </c>
    </row>
    <row r="18" spans="1:23" ht="21" customHeight="1" x14ac:dyDescent="0.25">
      <c r="A18" s="71" t="s">
        <v>135</v>
      </c>
      <c r="B18" s="79">
        <f>'[53]30'!$F$26</f>
        <v>39029</v>
      </c>
      <c r="C18" s="79">
        <f t="shared" ref="C18:C20" si="2">SUM(D18:W18)</f>
        <v>1754</v>
      </c>
      <c r="D18" s="80">
        <f>'[7]ns 1.2.'!$H$25+'[9]ns 1.2.'!$H$25</f>
        <v>236</v>
      </c>
      <c r="E18" s="80">
        <f>'[11]ns 1.2.'!$H$25+'[13]ns 1.2.'!$H$25</f>
        <v>124</v>
      </c>
      <c r="F18" s="80">
        <f>'[15]ns 1.2.'!$H$25</f>
        <v>58</v>
      </c>
      <c r="G18" s="80">
        <f>'[17]ns 1.2.'!$H$25</f>
        <v>117</v>
      </c>
      <c r="H18" s="80">
        <f>'[19]ns 1.2.'!$H$25+'[21]ns 1.2.'!$H$25</f>
        <v>241</v>
      </c>
      <c r="I18" s="80">
        <f>'[23]ns 1.2.'!$H$25</f>
        <v>80</v>
      </c>
      <c r="J18" s="80">
        <f>'[25]ns 1.2.'!$H$25</f>
        <v>67</v>
      </c>
      <c r="K18" s="80">
        <f>'[27]ns 1.2.'!$H$25</f>
        <v>29</v>
      </c>
      <c r="L18" s="80">
        <f>'[29]ns 1.2.'!$H$25</f>
        <v>36</v>
      </c>
      <c r="M18" s="80">
        <f>'[31]ns 1.2.'!$H$25</f>
        <v>121</v>
      </c>
      <c r="N18" s="80">
        <f>'[33]ns 1.2.'!$H$25</f>
        <v>32</v>
      </c>
      <c r="O18" s="80">
        <f>'[35]ns 1.2.'!$H$25</f>
        <v>69</v>
      </c>
      <c r="P18" s="80">
        <f>'[37]ns 1.2.'!$H$25</f>
        <v>104</v>
      </c>
      <c r="Q18" s="80">
        <f>'[39]ns 1.2.'!$H$25</f>
        <v>50</v>
      </c>
      <c r="R18" s="80">
        <f>'[41]ns 1.2.'!$H$25</f>
        <v>30</v>
      </c>
      <c r="S18" s="80">
        <f>'[43]ns 1.2.'!$H$25</f>
        <v>61</v>
      </c>
      <c r="T18" s="80">
        <f>'[45]ns 1.2.'!$H$25</f>
        <v>84</v>
      </c>
      <c r="U18" s="80">
        <f>'[47]ns 1.2.'!$H$25</f>
        <v>82</v>
      </c>
      <c r="V18" s="80">
        <f>'[49]ns 1.2.'!$H$25</f>
        <v>50</v>
      </c>
      <c r="W18" s="80">
        <f>'[51]ns 1.2.'!$H$25</f>
        <v>83</v>
      </c>
    </row>
    <row r="19" spans="1:23" ht="21" customHeight="1" x14ac:dyDescent="0.25">
      <c r="A19" s="180" t="s">
        <v>136</v>
      </c>
      <c r="B19" s="182">
        <f>'[53]30'!$F$28</f>
        <v>25506</v>
      </c>
      <c r="C19" s="182">
        <f t="shared" si="2"/>
        <v>2398</v>
      </c>
      <c r="D19" s="191">
        <f>'[7]ns 1.2.'!$H$27+'[9]ns 1.2.'!$H$27</f>
        <v>81</v>
      </c>
      <c r="E19" s="191">
        <f>'[11]ns 1.2.'!$H$27+'[13]ns 1.2.'!$H$27</f>
        <v>722</v>
      </c>
      <c r="F19" s="191">
        <f>'[15]ns 1.2.'!$H$27</f>
        <v>102</v>
      </c>
      <c r="G19" s="191">
        <f>'[17]ns 1.2.'!$H$27</f>
        <v>117</v>
      </c>
      <c r="H19" s="191">
        <f>'[19]ns 1.2.'!$H$27+'[21]ns 1.2.'!$H$27</f>
        <v>272</v>
      </c>
      <c r="I19" s="191">
        <f>'[23]ns 1.2.'!$H$27</f>
        <v>77</v>
      </c>
      <c r="J19" s="191">
        <f>'[25]ns 1.2.'!$H$27</f>
        <v>44</v>
      </c>
      <c r="K19" s="191">
        <f>'[27]ns 1.2.'!$H$27</f>
        <v>45</v>
      </c>
      <c r="L19" s="191">
        <f>'[29]ns 1.2.'!$H$27</f>
        <v>41</v>
      </c>
      <c r="M19" s="191">
        <f>'[31]ns 1.2.'!$H$27</f>
        <v>209</v>
      </c>
      <c r="N19" s="191">
        <f>'[33]ns 1.2.'!$H$27</f>
        <v>62</v>
      </c>
      <c r="O19" s="191">
        <f>'[35]ns 1.2.'!$H$27</f>
        <v>95</v>
      </c>
      <c r="P19" s="191">
        <f>'[37]ns 1.2.'!$H$27</f>
        <v>71</v>
      </c>
      <c r="Q19" s="191">
        <f>'[39]ns 1.2.'!$H$27</f>
        <v>45</v>
      </c>
      <c r="R19" s="191">
        <f>'[41]ns 1.2.'!$H$27</f>
        <v>67</v>
      </c>
      <c r="S19" s="191">
        <f>'[43]ns 1.2.'!$H$27</f>
        <v>84</v>
      </c>
      <c r="T19" s="191">
        <f>'[45]ns 1.2.'!$H$27</f>
        <v>70</v>
      </c>
      <c r="U19" s="191">
        <f>'[47]ns 1.2.'!$H$27</f>
        <v>79</v>
      </c>
      <c r="V19" s="191">
        <f>'[49]ns 1.2.'!$H$27</f>
        <v>55</v>
      </c>
      <c r="W19" s="191">
        <f>'[51]ns 1.2.'!$H$27</f>
        <v>60</v>
      </c>
    </row>
    <row r="20" spans="1:23" ht="27" customHeight="1" x14ac:dyDescent="0.25">
      <c r="A20" s="72" t="s">
        <v>144</v>
      </c>
      <c r="B20" s="79">
        <f>'[53]30'!$F$29</f>
        <v>8250</v>
      </c>
      <c r="C20" s="79">
        <f t="shared" si="2"/>
        <v>340</v>
      </c>
      <c r="D20" s="80">
        <f>'[7]ns 1.2.'!$H$28+'[9]ns 1.2.'!$H$28</f>
        <v>0</v>
      </c>
      <c r="E20" s="80">
        <f>'[11]ns 1.2.'!$H$28+'[13]ns 1.2.'!$H$28</f>
        <v>11</v>
      </c>
      <c r="F20" s="80">
        <f>'[15]ns 1.2.'!$H$28</f>
        <v>26</v>
      </c>
      <c r="G20" s="80">
        <f>'[17]ns 1.2.'!$H$28</f>
        <v>3</v>
      </c>
      <c r="H20" s="80">
        <f>'[19]ns 1.2.'!$H$28+'[21]ns 1.2.'!$H$28</f>
        <v>67</v>
      </c>
      <c r="I20" s="80">
        <f>'[23]ns 1.2.'!$H$28</f>
        <v>8</v>
      </c>
      <c r="J20" s="80">
        <f>'[25]ns 1.2.'!$H$28</f>
        <v>18</v>
      </c>
      <c r="K20" s="80">
        <f>'[27]ns 1.2.'!$H$28</f>
        <v>0</v>
      </c>
      <c r="L20" s="80">
        <f>'[29]ns 1.2.'!$H$28</f>
        <v>11</v>
      </c>
      <c r="M20" s="80">
        <f>'[31]ns 1.2.'!$H$28</f>
        <v>39</v>
      </c>
      <c r="N20" s="80">
        <f>'[33]ns 1.2.'!$H$28</f>
        <v>0</v>
      </c>
      <c r="O20" s="80">
        <f>'[35]ns 1.2.'!$H$28</f>
        <v>15</v>
      </c>
      <c r="P20" s="80">
        <f>'[37]ns 1.2.'!$H$28</f>
        <v>9</v>
      </c>
      <c r="Q20" s="80">
        <f>'[39]ns 1.2.'!$H$28</f>
        <v>42</v>
      </c>
      <c r="R20" s="80">
        <f>'[41]ns 1.2.'!$H$28</f>
        <v>10</v>
      </c>
      <c r="S20" s="80">
        <f>'[43]ns 1.2.'!$H$28</f>
        <v>17</v>
      </c>
      <c r="T20" s="80">
        <f>'[45]ns 1.2.'!$H$28</f>
        <v>17</v>
      </c>
      <c r="U20" s="80">
        <f>'[47]ns 1.2.'!$H$28</f>
        <v>14</v>
      </c>
      <c r="V20" s="80">
        <f>'[49]ns 1.2.'!$H$28</f>
        <v>5</v>
      </c>
      <c r="W20" s="80">
        <f>'[51]ns 1.2.'!$H$28</f>
        <v>28</v>
      </c>
    </row>
    <row r="21" spans="1:23" s="84" customFormat="1" ht="21" customHeight="1" x14ac:dyDescent="0.25">
      <c r="A21" s="181" t="s">
        <v>138</v>
      </c>
      <c r="B21" s="175">
        <f>SUM(B14:B20)</f>
        <v>256174</v>
      </c>
      <c r="C21" s="175">
        <f t="shared" ref="C21:W21" si="3">SUM(C14:C20)</f>
        <v>18968</v>
      </c>
      <c r="D21" s="192">
        <f t="shared" si="3"/>
        <v>806</v>
      </c>
      <c r="E21" s="192">
        <f t="shared" si="3"/>
        <v>2594</v>
      </c>
      <c r="F21" s="192">
        <f t="shared" si="3"/>
        <v>812</v>
      </c>
      <c r="G21" s="192">
        <f t="shared" si="3"/>
        <v>1128</v>
      </c>
      <c r="H21" s="192">
        <f t="shared" si="3"/>
        <v>2518</v>
      </c>
      <c r="I21" s="192">
        <f t="shared" si="3"/>
        <v>589</v>
      </c>
      <c r="J21" s="192">
        <f t="shared" si="3"/>
        <v>490</v>
      </c>
      <c r="K21" s="192">
        <f t="shared" si="3"/>
        <v>690</v>
      </c>
      <c r="L21" s="192">
        <f t="shared" si="3"/>
        <v>469</v>
      </c>
      <c r="M21" s="192">
        <f t="shared" si="3"/>
        <v>1702</v>
      </c>
      <c r="N21" s="192">
        <f t="shared" si="3"/>
        <v>1175</v>
      </c>
      <c r="O21" s="192">
        <f t="shared" si="3"/>
        <v>747</v>
      </c>
      <c r="P21" s="192">
        <f t="shared" si="3"/>
        <v>675</v>
      </c>
      <c r="Q21" s="192">
        <f t="shared" si="3"/>
        <v>743</v>
      </c>
      <c r="R21" s="192">
        <f t="shared" si="3"/>
        <v>610</v>
      </c>
      <c r="S21" s="192">
        <f t="shared" si="3"/>
        <v>927</v>
      </c>
      <c r="T21" s="192">
        <f t="shared" si="3"/>
        <v>614</v>
      </c>
      <c r="U21" s="192">
        <f t="shared" si="3"/>
        <v>564</v>
      </c>
      <c r="V21" s="192">
        <f t="shared" si="3"/>
        <v>434</v>
      </c>
      <c r="W21" s="192">
        <f t="shared" si="3"/>
        <v>681</v>
      </c>
    </row>
    <row r="22" spans="1:23" ht="21" customHeight="1" x14ac:dyDescent="0.25">
      <c r="A22" s="253" t="s">
        <v>140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5"/>
    </row>
    <row r="23" spans="1:23" ht="21" customHeight="1" x14ac:dyDescent="0.25">
      <c r="A23" s="173" t="s">
        <v>151</v>
      </c>
      <c r="B23" s="182">
        <f t="shared" ref="B23:W30" si="4">B14-B5</f>
        <v>10252</v>
      </c>
      <c r="C23" s="182">
        <f t="shared" si="4"/>
        <v>153</v>
      </c>
      <c r="D23" s="191">
        <f t="shared" si="4"/>
        <v>33</v>
      </c>
      <c r="E23" s="191">
        <f t="shared" si="4"/>
        <v>-93</v>
      </c>
      <c r="F23" s="191">
        <f t="shared" si="4"/>
        <v>125</v>
      </c>
      <c r="G23" s="191">
        <f t="shared" si="4"/>
        <v>6</v>
      </c>
      <c r="H23" s="191">
        <f t="shared" si="4"/>
        <v>-41</v>
      </c>
      <c r="I23" s="191">
        <f t="shared" si="4"/>
        <v>-15</v>
      </c>
      <c r="J23" s="191">
        <f t="shared" si="4"/>
        <v>41</v>
      </c>
      <c r="K23" s="191">
        <f t="shared" si="4"/>
        <v>14</v>
      </c>
      <c r="L23" s="191">
        <f t="shared" si="4"/>
        <v>1</v>
      </c>
      <c r="M23" s="191">
        <f t="shared" si="4"/>
        <v>26</v>
      </c>
      <c r="N23" s="191">
        <f t="shared" si="4"/>
        <v>21</v>
      </c>
      <c r="O23" s="191">
        <f t="shared" si="4"/>
        <v>25</v>
      </c>
      <c r="P23" s="191">
        <f t="shared" si="4"/>
        <v>-19</v>
      </c>
      <c r="Q23" s="191">
        <f t="shared" si="4"/>
        <v>8</v>
      </c>
      <c r="R23" s="191">
        <f t="shared" si="4"/>
        <v>-34</v>
      </c>
      <c r="S23" s="191">
        <f t="shared" si="4"/>
        <v>18</v>
      </c>
      <c r="T23" s="191">
        <f t="shared" si="4"/>
        <v>-5</v>
      </c>
      <c r="U23" s="191">
        <f t="shared" si="4"/>
        <v>10</v>
      </c>
      <c r="V23" s="191">
        <f t="shared" si="4"/>
        <v>17</v>
      </c>
      <c r="W23" s="191">
        <f t="shared" si="4"/>
        <v>15</v>
      </c>
    </row>
    <row r="24" spans="1:23" ht="21" customHeight="1" x14ac:dyDescent="0.25">
      <c r="A24" s="71" t="s">
        <v>152</v>
      </c>
      <c r="B24" s="79">
        <f t="shared" si="4"/>
        <v>20473</v>
      </c>
      <c r="C24" s="79">
        <f t="shared" si="4"/>
        <v>1111</v>
      </c>
      <c r="D24" s="80">
        <f t="shared" si="4"/>
        <v>118</v>
      </c>
      <c r="E24" s="80">
        <f t="shared" si="4"/>
        <v>283</v>
      </c>
      <c r="F24" s="80">
        <f t="shared" si="4"/>
        <v>111</v>
      </c>
      <c r="G24" s="80">
        <f t="shared" si="4"/>
        <v>-11</v>
      </c>
      <c r="H24" s="80">
        <f t="shared" si="4"/>
        <v>180</v>
      </c>
      <c r="I24" s="80">
        <f t="shared" si="4"/>
        <v>74</v>
      </c>
      <c r="J24" s="80">
        <f t="shared" si="4"/>
        <v>86</v>
      </c>
      <c r="K24" s="80">
        <f t="shared" si="4"/>
        <v>35</v>
      </c>
      <c r="L24" s="80">
        <f t="shared" si="4"/>
        <v>48</v>
      </c>
      <c r="M24" s="80">
        <f t="shared" si="4"/>
        <v>58</v>
      </c>
      <c r="N24" s="80">
        <f t="shared" si="4"/>
        <v>-63</v>
      </c>
      <c r="O24" s="80">
        <f t="shared" si="4"/>
        <v>48</v>
      </c>
      <c r="P24" s="80">
        <f t="shared" si="4"/>
        <v>87</v>
      </c>
      <c r="Q24" s="80">
        <f t="shared" si="4"/>
        <v>-67</v>
      </c>
      <c r="R24" s="80">
        <f t="shared" si="4"/>
        <v>69</v>
      </c>
      <c r="S24" s="80">
        <f t="shared" si="4"/>
        <v>25</v>
      </c>
      <c r="T24" s="80">
        <f t="shared" si="4"/>
        <v>-99</v>
      </c>
      <c r="U24" s="80">
        <f t="shared" si="4"/>
        <v>34</v>
      </c>
      <c r="V24" s="80">
        <f t="shared" si="4"/>
        <v>33</v>
      </c>
      <c r="W24" s="80">
        <f t="shared" si="4"/>
        <v>62</v>
      </c>
    </row>
    <row r="25" spans="1:23" ht="21" customHeight="1" x14ac:dyDescent="0.25">
      <c r="A25" s="173" t="s">
        <v>133</v>
      </c>
      <c r="B25" s="182">
        <f t="shared" si="4"/>
        <v>10537</v>
      </c>
      <c r="C25" s="182">
        <f t="shared" si="4"/>
        <v>886</v>
      </c>
      <c r="D25" s="191">
        <f t="shared" si="4"/>
        <v>35</v>
      </c>
      <c r="E25" s="191">
        <f t="shared" si="4"/>
        <v>198</v>
      </c>
      <c r="F25" s="191">
        <f t="shared" si="4"/>
        <v>34</v>
      </c>
      <c r="G25" s="191">
        <f t="shared" si="4"/>
        <v>85</v>
      </c>
      <c r="H25" s="191">
        <f t="shared" si="4"/>
        <v>73</v>
      </c>
      <c r="I25" s="191">
        <f t="shared" si="4"/>
        <v>9</v>
      </c>
      <c r="J25" s="191">
        <f t="shared" si="4"/>
        <v>20</v>
      </c>
      <c r="K25" s="191">
        <f t="shared" si="4"/>
        <v>29</v>
      </c>
      <c r="L25" s="191">
        <f t="shared" si="4"/>
        <v>81</v>
      </c>
      <c r="M25" s="191">
        <f t="shared" si="4"/>
        <v>107</v>
      </c>
      <c r="N25" s="191">
        <f t="shared" si="4"/>
        <v>-1</v>
      </c>
      <c r="O25" s="191">
        <f t="shared" si="4"/>
        <v>20</v>
      </c>
      <c r="P25" s="191">
        <f t="shared" si="4"/>
        <v>48</v>
      </c>
      <c r="Q25" s="191">
        <f t="shared" si="4"/>
        <v>24</v>
      </c>
      <c r="R25" s="191">
        <f t="shared" si="4"/>
        <v>-6</v>
      </c>
      <c r="S25" s="191">
        <f t="shared" si="4"/>
        <v>-12</v>
      </c>
      <c r="T25" s="191">
        <f t="shared" si="4"/>
        <v>23</v>
      </c>
      <c r="U25" s="191">
        <f t="shared" si="4"/>
        <v>81</v>
      </c>
      <c r="V25" s="191">
        <f t="shared" si="4"/>
        <v>12</v>
      </c>
      <c r="W25" s="191">
        <f t="shared" si="4"/>
        <v>26</v>
      </c>
    </row>
    <row r="26" spans="1:23" ht="21" customHeight="1" x14ac:dyDescent="0.25">
      <c r="A26" s="71" t="s">
        <v>134</v>
      </c>
      <c r="B26" s="79">
        <f t="shared" si="4"/>
        <v>4033</v>
      </c>
      <c r="C26" s="79">
        <f t="shared" si="4"/>
        <v>639</v>
      </c>
      <c r="D26" s="80">
        <f t="shared" si="4"/>
        <v>-22</v>
      </c>
      <c r="E26" s="80">
        <f t="shared" si="4"/>
        <v>144</v>
      </c>
      <c r="F26" s="80">
        <f t="shared" si="4"/>
        <v>15</v>
      </c>
      <c r="G26" s="80">
        <f t="shared" si="4"/>
        <v>3</v>
      </c>
      <c r="H26" s="80">
        <f t="shared" si="4"/>
        <v>54</v>
      </c>
      <c r="I26" s="80">
        <f t="shared" si="4"/>
        <v>-1</v>
      </c>
      <c r="J26" s="80">
        <f t="shared" si="4"/>
        <v>6</v>
      </c>
      <c r="K26" s="80">
        <f t="shared" si="4"/>
        <v>60</v>
      </c>
      <c r="L26" s="80">
        <f t="shared" si="4"/>
        <v>0</v>
      </c>
      <c r="M26" s="80">
        <f t="shared" si="4"/>
        <v>38</v>
      </c>
      <c r="N26" s="80">
        <f t="shared" si="4"/>
        <v>58</v>
      </c>
      <c r="O26" s="80">
        <f t="shared" si="4"/>
        <v>10</v>
      </c>
      <c r="P26" s="80">
        <f t="shared" si="4"/>
        <v>36</v>
      </c>
      <c r="Q26" s="80">
        <f t="shared" si="4"/>
        <v>34</v>
      </c>
      <c r="R26" s="80">
        <f t="shared" si="4"/>
        <v>30</v>
      </c>
      <c r="S26" s="80">
        <f t="shared" si="4"/>
        <v>114</v>
      </c>
      <c r="T26" s="80">
        <f t="shared" si="4"/>
        <v>12</v>
      </c>
      <c r="U26" s="80">
        <f t="shared" si="4"/>
        <v>22</v>
      </c>
      <c r="V26" s="80">
        <f t="shared" si="4"/>
        <v>5</v>
      </c>
      <c r="W26" s="80">
        <f t="shared" si="4"/>
        <v>21</v>
      </c>
    </row>
    <row r="27" spans="1:23" ht="21" customHeight="1" x14ac:dyDescent="0.25">
      <c r="A27" s="173" t="s">
        <v>135</v>
      </c>
      <c r="B27" s="182">
        <f t="shared" si="4"/>
        <v>9488</v>
      </c>
      <c r="C27" s="182">
        <f t="shared" si="4"/>
        <v>425</v>
      </c>
      <c r="D27" s="191">
        <f t="shared" si="4"/>
        <v>107</v>
      </c>
      <c r="E27" s="191">
        <f t="shared" si="4"/>
        <v>49</v>
      </c>
      <c r="F27" s="191">
        <f t="shared" si="4"/>
        <v>7</v>
      </c>
      <c r="G27" s="191">
        <f t="shared" si="4"/>
        <v>-7</v>
      </c>
      <c r="H27" s="191">
        <f t="shared" si="4"/>
        <v>103</v>
      </c>
      <c r="I27" s="191">
        <f t="shared" si="4"/>
        <v>33</v>
      </c>
      <c r="J27" s="191">
        <f t="shared" si="4"/>
        <v>39</v>
      </c>
      <c r="K27" s="191">
        <f t="shared" si="4"/>
        <v>6</v>
      </c>
      <c r="L27" s="191">
        <f t="shared" si="4"/>
        <v>-5</v>
      </c>
      <c r="M27" s="191">
        <f t="shared" si="4"/>
        <v>36</v>
      </c>
      <c r="N27" s="191">
        <f t="shared" si="4"/>
        <v>-21</v>
      </c>
      <c r="O27" s="191">
        <f t="shared" si="4"/>
        <v>-25</v>
      </c>
      <c r="P27" s="191">
        <f t="shared" si="4"/>
        <v>46</v>
      </c>
      <c r="Q27" s="191">
        <f t="shared" si="4"/>
        <v>-4</v>
      </c>
      <c r="R27" s="191">
        <f t="shared" si="4"/>
        <v>-16</v>
      </c>
      <c r="S27" s="191">
        <f t="shared" si="4"/>
        <v>0</v>
      </c>
      <c r="T27" s="191">
        <f t="shared" si="4"/>
        <v>30</v>
      </c>
      <c r="U27" s="191">
        <f t="shared" si="4"/>
        <v>18</v>
      </c>
      <c r="V27" s="191">
        <f t="shared" si="4"/>
        <v>20</v>
      </c>
      <c r="W27" s="191">
        <f t="shared" si="4"/>
        <v>9</v>
      </c>
    </row>
    <row r="28" spans="1:23" ht="21" customHeight="1" x14ac:dyDescent="0.25">
      <c r="A28" s="71" t="s">
        <v>136</v>
      </c>
      <c r="B28" s="79">
        <f t="shared" si="4"/>
        <v>6347</v>
      </c>
      <c r="C28" s="79">
        <f t="shared" si="4"/>
        <v>627</v>
      </c>
      <c r="D28" s="80">
        <f t="shared" si="4"/>
        <v>43</v>
      </c>
      <c r="E28" s="80">
        <f t="shared" si="4"/>
        <v>61</v>
      </c>
      <c r="F28" s="80">
        <f t="shared" si="4"/>
        <v>44</v>
      </c>
      <c r="G28" s="80">
        <f t="shared" si="4"/>
        <v>22</v>
      </c>
      <c r="H28" s="80">
        <f t="shared" si="4"/>
        <v>72</v>
      </c>
      <c r="I28" s="80">
        <f t="shared" si="4"/>
        <v>6</v>
      </c>
      <c r="J28" s="80">
        <f t="shared" si="4"/>
        <v>22</v>
      </c>
      <c r="K28" s="80">
        <f t="shared" si="4"/>
        <v>16</v>
      </c>
      <c r="L28" s="80">
        <f t="shared" si="4"/>
        <v>7</v>
      </c>
      <c r="M28" s="80">
        <f t="shared" si="4"/>
        <v>83</v>
      </c>
      <c r="N28" s="80">
        <f t="shared" si="4"/>
        <v>35</v>
      </c>
      <c r="O28" s="80">
        <f t="shared" si="4"/>
        <v>29</v>
      </c>
      <c r="P28" s="80">
        <f t="shared" si="4"/>
        <v>26</v>
      </c>
      <c r="Q28" s="80">
        <f t="shared" si="4"/>
        <v>42</v>
      </c>
      <c r="R28" s="80">
        <f t="shared" si="4"/>
        <v>5</v>
      </c>
      <c r="S28" s="80">
        <f t="shared" si="4"/>
        <v>50</v>
      </c>
      <c r="T28" s="80">
        <f t="shared" si="4"/>
        <v>28</v>
      </c>
      <c r="U28" s="80">
        <f t="shared" si="4"/>
        <v>8</v>
      </c>
      <c r="V28" s="80">
        <f t="shared" si="4"/>
        <v>13</v>
      </c>
      <c r="W28" s="80">
        <f t="shared" si="4"/>
        <v>15</v>
      </c>
    </row>
    <row r="29" spans="1:23" ht="27.6" customHeight="1" x14ac:dyDescent="0.25">
      <c r="A29" s="180" t="s">
        <v>144</v>
      </c>
      <c r="B29" s="182">
        <f t="shared" si="4"/>
        <v>1168</v>
      </c>
      <c r="C29" s="182">
        <f t="shared" si="4"/>
        <v>47</v>
      </c>
      <c r="D29" s="191">
        <f t="shared" si="4"/>
        <v>0</v>
      </c>
      <c r="E29" s="191">
        <f t="shared" si="4"/>
        <v>5</v>
      </c>
      <c r="F29" s="191">
        <f t="shared" si="4"/>
        <v>2</v>
      </c>
      <c r="G29" s="191">
        <f t="shared" si="4"/>
        <v>2</v>
      </c>
      <c r="H29" s="191">
        <f t="shared" si="4"/>
        <v>6</v>
      </c>
      <c r="I29" s="191">
        <f t="shared" si="4"/>
        <v>-6</v>
      </c>
      <c r="J29" s="191">
        <f t="shared" si="4"/>
        <v>17</v>
      </c>
      <c r="K29" s="191">
        <f t="shared" si="4"/>
        <v>0</v>
      </c>
      <c r="L29" s="191">
        <f t="shared" si="4"/>
        <v>-8</v>
      </c>
      <c r="M29" s="191">
        <f t="shared" si="4"/>
        <v>30</v>
      </c>
      <c r="N29" s="191">
        <f t="shared" si="4"/>
        <v>0</v>
      </c>
      <c r="O29" s="191">
        <f t="shared" si="4"/>
        <v>-15</v>
      </c>
      <c r="P29" s="191">
        <f t="shared" si="4"/>
        <v>4</v>
      </c>
      <c r="Q29" s="191">
        <f t="shared" si="4"/>
        <v>5</v>
      </c>
      <c r="R29" s="191">
        <f t="shared" si="4"/>
        <v>-1</v>
      </c>
      <c r="S29" s="191">
        <f t="shared" si="4"/>
        <v>1</v>
      </c>
      <c r="T29" s="191">
        <f t="shared" si="4"/>
        <v>9</v>
      </c>
      <c r="U29" s="191">
        <f t="shared" si="4"/>
        <v>2</v>
      </c>
      <c r="V29" s="191">
        <f t="shared" si="4"/>
        <v>-5</v>
      </c>
      <c r="W29" s="191">
        <f t="shared" si="4"/>
        <v>-1</v>
      </c>
    </row>
    <row r="30" spans="1:23" s="84" customFormat="1" ht="21" customHeight="1" x14ac:dyDescent="0.25">
      <c r="A30" s="81" t="s">
        <v>138</v>
      </c>
      <c r="B30" s="82">
        <f t="shared" si="4"/>
        <v>62298</v>
      </c>
      <c r="C30" s="82">
        <f t="shared" si="4"/>
        <v>3888</v>
      </c>
      <c r="D30" s="83">
        <f t="shared" si="4"/>
        <v>314</v>
      </c>
      <c r="E30" s="83">
        <f t="shared" si="4"/>
        <v>647</v>
      </c>
      <c r="F30" s="83">
        <f t="shared" si="4"/>
        <v>338</v>
      </c>
      <c r="G30" s="83">
        <f t="shared" si="4"/>
        <v>100</v>
      </c>
      <c r="H30" s="83">
        <f t="shared" si="4"/>
        <v>447</v>
      </c>
      <c r="I30" s="83">
        <f t="shared" si="4"/>
        <v>100</v>
      </c>
      <c r="J30" s="83">
        <f t="shared" si="4"/>
        <v>231</v>
      </c>
      <c r="K30" s="83">
        <f t="shared" si="4"/>
        <v>160</v>
      </c>
      <c r="L30" s="83">
        <f t="shared" si="4"/>
        <v>124</v>
      </c>
      <c r="M30" s="83">
        <f t="shared" si="4"/>
        <v>378</v>
      </c>
      <c r="N30" s="83">
        <f t="shared" si="4"/>
        <v>29</v>
      </c>
      <c r="O30" s="83">
        <f t="shared" si="4"/>
        <v>92</v>
      </c>
      <c r="P30" s="83">
        <f t="shared" si="4"/>
        <v>228</v>
      </c>
      <c r="Q30" s="83">
        <f t="shared" si="4"/>
        <v>42</v>
      </c>
      <c r="R30" s="83">
        <f t="shared" si="4"/>
        <v>47</v>
      </c>
      <c r="S30" s="83">
        <f t="shared" si="4"/>
        <v>196</v>
      </c>
      <c r="T30" s="83">
        <f t="shared" si="4"/>
        <v>-2</v>
      </c>
      <c r="U30" s="83">
        <f t="shared" si="4"/>
        <v>175</v>
      </c>
      <c r="V30" s="83">
        <f t="shared" si="4"/>
        <v>95</v>
      </c>
      <c r="W30" s="83">
        <f t="shared" si="4"/>
        <v>147</v>
      </c>
    </row>
    <row r="31" spans="1:23" x14ac:dyDescent="0.25">
      <c r="A31" s="274" t="s">
        <v>259</v>
      </c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</row>
  </sheetData>
  <mergeCells count="9">
    <mergeCell ref="A31:W31"/>
    <mergeCell ref="A13:W13"/>
    <mergeCell ref="A22:W22"/>
    <mergeCell ref="A1:W1"/>
    <mergeCell ref="A2:A3"/>
    <mergeCell ref="B2:B3"/>
    <mergeCell ref="C2:C3"/>
    <mergeCell ref="D2:W2"/>
    <mergeCell ref="A4:W4"/>
  </mergeCells>
  <hyperlinks>
    <hyperlink ref="X1" location="'Spis tabel'!A1" display="powrót do spisu tabel" xr:uid="{D73CC6FF-55F4-46DA-8C7D-2D4856A94E51}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64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DF86-AAAA-4C7D-A965-DD9712F37205}">
  <sheetPr>
    <tabColor rgb="FF047F44"/>
    <pageSetUpPr fitToPage="1"/>
  </sheetPr>
  <dimension ref="A1:K32"/>
  <sheetViews>
    <sheetView showGridLines="0" zoomScaleNormal="100" workbookViewId="0">
      <selection sqref="A1:E1"/>
    </sheetView>
  </sheetViews>
  <sheetFormatPr defaultColWidth="9.109375" defaultRowHeight="13.8" x14ac:dyDescent="0.25"/>
  <cols>
    <col min="1" max="1" width="25.5546875" style="1" customWidth="1"/>
    <col min="2" max="3" width="17.5546875" style="1" customWidth="1"/>
    <col min="4" max="4" width="15.33203125" style="1" customWidth="1"/>
    <col min="5" max="5" width="14.44140625" style="1" customWidth="1"/>
    <col min="6" max="6" width="20.33203125" style="1" customWidth="1"/>
    <col min="7" max="10" width="9.109375" style="1"/>
    <col min="11" max="11" width="13.33203125" style="1" bestFit="1" customWidth="1"/>
    <col min="12" max="16384" width="9.109375" style="1"/>
  </cols>
  <sheetData>
    <row r="1" spans="1:11" ht="57.75" customHeight="1" x14ac:dyDescent="0.25">
      <c r="A1" s="269" t="s">
        <v>160</v>
      </c>
      <c r="B1" s="269"/>
      <c r="C1" s="270"/>
      <c r="D1" s="270"/>
      <c r="E1" s="270"/>
      <c r="F1" s="211" t="s">
        <v>87</v>
      </c>
    </row>
    <row r="2" spans="1:11" ht="24.75" customHeight="1" x14ac:dyDescent="0.25">
      <c r="A2" s="237" t="s">
        <v>26</v>
      </c>
      <c r="B2" s="241" t="s">
        <v>155</v>
      </c>
      <c r="C2" s="242"/>
      <c r="D2" s="243" t="s">
        <v>21</v>
      </c>
      <c r="E2" s="243"/>
      <c r="F2" s="1" t="s">
        <v>256</v>
      </c>
    </row>
    <row r="3" spans="1:11" ht="27.75" customHeight="1" x14ac:dyDescent="0.25">
      <c r="A3" s="238"/>
      <c r="B3" s="145" t="s">
        <v>156</v>
      </c>
      <c r="C3" s="145" t="s">
        <v>157</v>
      </c>
      <c r="D3" s="216" t="s">
        <v>158</v>
      </c>
      <c r="E3" s="146" t="s">
        <v>23</v>
      </c>
    </row>
    <row r="4" spans="1:11" ht="24" customHeight="1" x14ac:dyDescent="0.25">
      <c r="A4" s="217" t="s">
        <v>1</v>
      </c>
      <c r="B4" s="231">
        <f>'T24.'!B12</f>
        <v>1852405.2</v>
      </c>
      <c r="C4" s="224">
        <f>'T24.'!B21</f>
        <v>2801243.0204699999</v>
      </c>
      <c r="D4" s="224">
        <f>C4-B4</f>
        <v>948837.82046999992</v>
      </c>
      <c r="E4" s="223">
        <f>C4*100/B4-100</f>
        <v>51.221936780894367</v>
      </c>
      <c r="G4" s="2"/>
      <c r="H4" s="86"/>
      <c r="K4" s="87"/>
    </row>
    <row r="5" spans="1:11" ht="24" customHeight="1" x14ac:dyDescent="0.25">
      <c r="A5" s="141" t="s">
        <v>2</v>
      </c>
      <c r="B5" s="193">
        <f>'T24.'!C12</f>
        <v>141094.70000000001</v>
      </c>
      <c r="C5" s="193">
        <f>'T24.'!C21</f>
        <v>200911.17741999999</v>
      </c>
      <c r="D5" s="193">
        <f>C5-B5</f>
        <v>59816.477419999981</v>
      </c>
      <c r="E5" s="148">
        <f>C5*100/B5-100</f>
        <v>42.394560121677131</v>
      </c>
      <c r="G5" s="2"/>
    </row>
    <row r="6" spans="1:11" ht="24" customHeight="1" x14ac:dyDescent="0.25">
      <c r="A6" s="7" t="s">
        <v>51</v>
      </c>
      <c r="B6" s="88"/>
      <c r="C6" s="88"/>
      <c r="D6" s="89"/>
      <c r="E6" s="24"/>
      <c r="G6" s="2"/>
    </row>
    <row r="7" spans="1:11" ht="24" customHeight="1" x14ac:dyDescent="0.25">
      <c r="A7" s="149" t="s">
        <v>30</v>
      </c>
      <c r="B7" s="194">
        <f>'T24.'!D$12</f>
        <v>7261.6</v>
      </c>
      <c r="C7" s="194">
        <f>'T24.'!D$21</f>
        <v>9912.8523600000008</v>
      </c>
      <c r="D7" s="194">
        <f t="shared" ref="D7:D26" si="0">C7-B7</f>
        <v>2651.2523600000004</v>
      </c>
      <c r="E7" s="195">
        <f t="shared" ref="E7:E26" si="1">IF(B7=0,"x",C7*100/B7-100)</f>
        <v>36.510581139142886</v>
      </c>
      <c r="G7" s="2"/>
    </row>
    <row r="8" spans="1:11" ht="24" customHeight="1" x14ac:dyDescent="0.25">
      <c r="A8" s="12" t="s">
        <v>31</v>
      </c>
      <c r="B8" s="90">
        <f>'T24.'!E$12</f>
        <v>20809</v>
      </c>
      <c r="C8" s="90">
        <f>'T24.'!E$21</f>
        <v>26113.780149999999</v>
      </c>
      <c r="D8" s="90">
        <f t="shared" si="0"/>
        <v>5304.7801499999987</v>
      </c>
      <c r="E8" s="91">
        <f t="shared" si="1"/>
        <v>25.492720217213687</v>
      </c>
      <c r="G8" s="2"/>
    </row>
    <row r="9" spans="1:11" ht="24" customHeight="1" x14ac:dyDescent="0.25">
      <c r="A9" s="149" t="s">
        <v>48</v>
      </c>
      <c r="B9" s="194">
        <f>'T24.'!F$12</f>
        <v>3877.1</v>
      </c>
      <c r="C9" s="194">
        <f>'T24.'!F$21</f>
        <v>7836.4141600000003</v>
      </c>
      <c r="D9" s="194">
        <f t="shared" si="0"/>
        <v>3959.3141600000004</v>
      </c>
      <c r="E9" s="195">
        <f t="shared" si="1"/>
        <v>102.12050656418458</v>
      </c>
      <c r="G9" s="2"/>
    </row>
    <row r="10" spans="1:11" ht="24" customHeight="1" x14ac:dyDescent="0.25">
      <c r="A10" s="12" t="s">
        <v>49</v>
      </c>
      <c r="B10" s="90">
        <f>'T24.'!G$12</f>
        <v>9523.7999999999993</v>
      </c>
      <c r="C10" s="90">
        <f>'T24.'!G$21</f>
        <v>11974.515380000001</v>
      </c>
      <c r="D10" s="90">
        <f t="shared" si="0"/>
        <v>2450.7153800000015</v>
      </c>
      <c r="E10" s="91">
        <f t="shared" si="1"/>
        <v>25.732537222537246</v>
      </c>
      <c r="G10" s="2"/>
    </row>
    <row r="11" spans="1:11" ht="24" customHeight="1" x14ac:dyDescent="0.25">
      <c r="A11" s="149" t="s">
        <v>32</v>
      </c>
      <c r="B11" s="194">
        <f>'T24.'!H$12</f>
        <v>18216</v>
      </c>
      <c r="C11" s="194">
        <f>'T24.'!H$21</f>
        <v>27690.387889999998</v>
      </c>
      <c r="D11" s="194">
        <f t="shared" si="0"/>
        <v>9474.3878899999982</v>
      </c>
      <c r="E11" s="195">
        <f t="shared" si="1"/>
        <v>52.011352053140087</v>
      </c>
      <c r="G11" s="2"/>
    </row>
    <row r="12" spans="1:11" ht="24" customHeight="1" x14ac:dyDescent="0.25">
      <c r="A12" s="12" t="s">
        <v>33</v>
      </c>
      <c r="B12" s="90">
        <f>'T24.'!I$12</f>
        <v>3879.9</v>
      </c>
      <c r="C12" s="90">
        <f>'T24.'!I$21</f>
        <v>6354.3985200000006</v>
      </c>
      <c r="D12" s="90">
        <f t="shared" si="0"/>
        <v>2474.4985200000006</v>
      </c>
      <c r="E12" s="91">
        <f t="shared" si="1"/>
        <v>63.77737879842266</v>
      </c>
      <c r="G12" s="2"/>
    </row>
    <row r="13" spans="1:11" ht="24" customHeight="1" x14ac:dyDescent="0.25">
      <c r="A13" s="149" t="s">
        <v>34</v>
      </c>
      <c r="B13" s="194">
        <f>'T24.'!J$12</f>
        <v>1923.9</v>
      </c>
      <c r="C13" s="194">
        <f>'T24.'!J$21</f>
        <v>4832.3616999999995</v>
      </c>
      <c r="D13" s="194">
        <f t="shared" si="0"/>
        <v>2908.4616999999994</v>
      </c>
      <c r="E13" s="195">
        <f t="shared" si="1"/>
        <v>151.1753053693019</v>
      </c>
      <c r="G13" s="2"/>
    </row>
    <row r="14" spans="1:11" ht="24" customHeight="1" x14ac:dyDescent="0.25">
      <c r="A14" s="12" t="s">
        <v>35</v>
      </c>
      <c r="B14" s="90">
        <f>'T24.'!K$12</f>
        <v>3990</v>
      </c>
      <c r="C14" s="90">
        <f>'T24.'!K$21</f>
        <v>7190.4069099999997</v>
      </c>
      <c r="D14" s="90">
        <f t="shared" si="0"/>
        <v>3200.4069099999997</v>
      </c>
      <c r="E14" s="91">
        <f t="shared" si="1"/>
        <v>80.210699498746862</v>
      </c>
      <c r="G14" s="2"/>
    </row>
    <row r="15" spans="1:11" ht="24" customHeight="1" x14ac:dyDescent="0.25">
      <c r="A15" s="149" t="s">
        <v>36</v>
      </c>
      <c r="B15" s="194">
        <f>'T24.'!L$12</f>
        <v>3823.8</v>
      </c>
      <c r="C15" s="194">
        <f>'T24.'!L$21</f>
        <v>4531.3962700000002</v>
      </c>
      <c r="D15" s="194">
        <f t="shared" si="0"/>
        <v>707.59627</v>
      </c>
      <c r="E15" s="195">
        <f t="shared" si="1"/>
        <v>18.505054396150427</v>
      </c>
      <c r="G15" s="2"/>
    </row>
    <row r="16" spans="1:11" ht="24" customHeight="1" x14ac:dyDescent="0.25">
      <c r="A16" s="12" t="s">
        <v>37</v>
      </c>
      <c r="B16" s="90">
        <f>'T24.'!M$12</f>
        <v>12405.9</v>
      </c>
      <c r="C16" s="90">
        <f>'T24.'!M$21</f>
        <v>19314.414150000001</v>
      </c>
      <c r="D16" s="90">
        <f t="shared" si="0"/>
        <v>6908.5141500000009</v>
      </c>
      <c r="E16" s="91">
        <f t="shared" si="1"/>
        <v>55.687327400672274</v>
      </c>
      <c r="G16" s="2"/>
    </row>
    <row r="17" spans="1:7" ht="24" customHeight="1" x14ac:dyDescent="0.25">
      <c r="A17" s="149" t="s">
        <v>38</v>
      </c>
      <c r="B17" s="194">
        <f>'T24.'!N$12</f>
        <v>11108.3</v>
      </c>
      <c r="C17" s="194">
        <f>'T24.'!N$21</f>
        <v>13287.330450000001</v>
      </c>
      <c r="D17" s="194">
        <f t="shared" si="0"/>
        <v>2179.030450000002</v>
      </c>
      <c r="E17" s="195">
        <f t="shared" si="1"/>
        <v>19.616236957950377</v>
      </c>
      <c r="G17" s="2"/>
    </row>
    <row r="18" spans="1:7" ht="24" customHeight="1" x14ac:dyDescent="0.25">
      <c r="A18" s="12" t="s">
        <v>39</v>
      </c>
      <c r="B18" s="90">
        <f>'T24.'!O$12</f>
        <v>5170.7999999999993</v>
      </c>
      <c r="C18" s="90">
        <f>'T24.'!O$21</f>
        <v>6462.802810000001</v>
      </c>
      <c r="D18" s="90">
        <f t="shared" si="0"/>
        <v>1292.0028100000018</v>
      </c>
      <c r="E18" s="91">
        <f t="shared" si="1"/>
        <v>24.986516786570775</v>
      </c>
      <c r="G18" s="2"/>
    </row>
    <row r="19" spans="1:7" ht="24" customHeight="1" x14ac:dyDescent="0.25">
      <c r="A19" s="149" t="s">
        <v>40</v>
      </c>
      <c r="B19" s="194">
        <f>'T24.'!P$12</f>
        <v>4556.5</v>
      </c>
      <c r="C19" s="194">
        <f>'T24.'!P$21</f>
        <v>7217.2368999999999</v>
      </c>
      <c r="D19" s="194">
        <f t="shared" si="0"/>
        <v>2660.7368999999999</v>
      </c>
      <c r="E19" s="195">
        <f t="shared" si="1"/>
        <v>58.394313617908466</v>
      </c>
      <c r="G19" s="2"/>
    </row>
    <row r="20" spans="1:7" ht="24" customHeight="1" x14ac:dyDescent="0.25">
      <c r="A20" s="12" t="s">
        <v>41</v>
      </c>
      <c r="B20" s="90">
        <f>'T24.'!Q$12</f>
        <v>6517.8</v>
      </c>
      <c r="C20" s="90">
        <f>'T24.'!Q$21</f>
        <v>8860.3149400000002</v>
      </c>
      <c r="D20" s="90">
        <f t="shared" si="0"/>
        <v>2342.51494</v>
      </c>
      <c r="E20" s="91">
        <f t="shared" si="1"/>
        <v>35.940270336616663</v>
      </c>
      <c r="G20" s="2"/>
    </row>
    <row r="21" spans="1:7" ht="24" customHeight="1" x14ac:dyDescent="0.25">
      <c r="A21" s="149" t="s">
        <v>42</v>
      </c>
      <c r="B21" s="194">
        <f>'T24.'!R$12</f>
        <v>4078</v>
      </c>
      <c r="C21" s="194">
        <f>'T24.'!R$21</f>
        <v>5584.8502799999997</v>
      </c>
      <c r="D21" s="194">
        <f t="shared" si="0"/>
        <v>1506.8502799999997</v>
      </c>
      <c r="E21" s="195">
        <f t="shared" si="1"/>
        <v>36.950717999019105</v>
      </c>
      <c r="G21" s="2"/>
    </row>
    <row r="22" spans="1:7" ht="24" customHeight="1" x14ac:dyDescent="0.25">
      <c r="A22" s="12" t="s">
        <v>43</v>
      </c>
      <c r="B22" s="90">
        <f>'T24.'!S$12</f>
        <v>5527.9000000000005</v>
      </c>
      <c r="C22" s="90">
        <f>'T24.'!S$21</f>
        <v>7976.491829999999</v>
      </c>
      <c r="D22" s="90">
        <f t="shared" si="0"/>
        <v>2448.5918299999985</v>
      </c>
      <c r="E22" s="91">
        <f t="shared" si="1"/>
        <v>44.295154217695654</v>
      </c>
      <c r="G22" s="2"/>
    </row>
    <row r="23" spans="1:7" ht="24" customHeight="1" x14ac:dyDescent="0.25">
      <c r="A23" s="149" t="s">
        <v>44</v>
      </c>
      <c r="B23" s="194">
        <f>'T24.'!T$12</f>
        <v>5082.5</v>
      </c>
      <c r="C23" s="194">
        <f>'T24.'!T$21</f>
        <v>6792.3363900000004</v>
      </c>
      <c r="D23" s="194">
        <f t="shared" si="0"/>
        <v>1709.8363900000004</v>
      </c>
      <c r="E23" s="195">
        <f t="shared" si="1"/>
        <v>33.641640727988204</v>
      </c>
      <c r="G23" s="2"/>
    </row>
    <row r="24" spans="1:7" ht="24" customHeight="1" x14ac:dyDescent="0.25">
      <c r="A24" s="12" t="s">
        <v>45</v>
      </c>
      <c r="B24" s="90">
        <f>'T24.'!U$12</f>
        <v>4165.2</v>
      </c>
      <c r="C24" s="90">
        <f>'T24.'!U$21</f>
        <v>6167.2035799999994</v>
      </c>
      <c r="D24" s="90">
        <f t="shared" si="0"/>
        <v>2002.0035799999996</v>
      </c>
      <c r="E24" s="91">
        <f t="shared" si="1"/>
        <v>48.065004801690179</v>
      </c>
      <c r="G24" s="2"/>
    </row>
    <row r="25" spans="1:7" ht="24" customHeight="1" x14ac:dyDescent="0.25">
      <c r="A25" s="149" t="s">
        <v>46</v>
      </c>
      <c r="B25" s="194">
        <f>'T24.'!V$12</f>
        <v>3637</v>
      </c>
      <c r="C25" s="194">
        <f>'T24.'!V$21</f>
        <v>5319.3409799999999</v>
      </c>
      <c r="D25" s="194">
        <f t="shared" si="0"/>
        <v>1682.3409799999999</v>
      </c>
      <c r="E25" s="195">
        <f t="shared" si="1"/>
        <v>46.256282100632376</v>
      </c>
      <c r="G25" s="2"/>
    </row>
    <row r="26" spans="1:7" ht="24" customHeight="1" x14ac:dyDescent="0.25">
      <c r="A26" s="12" t="s">
        <v>47</v>
      </c>
      <c r="B26" s="90">
        <f>'T24.'!W$12</f>
        <v>5539.7</v>
      </c>
      <c r="C26" s="90">
        <f>'T24.'!W$21</f>
        <v>7492.3417700000009</v>
      </c>
      <c r="D26" s="90">
        <f t="shared" si="0"/>
        <v>1952.6417700000011</v>
      </c>
      <c r="E26" s="91">
        <f t="shared" si="1"/>
        <v>35.248150080329282</v>
      </c>
      <c r="G26" s="2"/>
    </row>
    <row r="27" spans="1:7" ht="36.75" customHeight="1" x14ac:dyDescent="0.25">
      <c r="A27" s="283" t="s">
        <v>159</v>
      </c>
      <c r="B27" s="284"/>
      <c r="C27" s="284"/>
      <c r="D27" s="284"/>
      <c r="E27" s="284"/>
    </row>
    <row r="28" spans="1:7" ht="29.4" customHeight="1" x14ac:dyDescent="0.25">
      <c r="A28" s="281" t="s">
        <v>162</v>
      </c>
      <c r="B28" s="282"/>
      <c r="C28" s="282"/>
      <c r="D28" s="282"/>
      <c r="E28" s="282"/>
    </row>
    <row r="30" spans="1:7" x14ac:dyDescent="0.25">
      <c r="B30" s="87"/>
      <c r="C30" s="87"/>
    </row>
    <row r="32" spans="1:7" x14ac:dyDescent="0.25">
      <c r="C32" s="2"/>
    </row>
  </sheetData>
  <mergeCells count="6">
    <mergeCell ref="A28:E28"/>
    <mergeCell ref="A1:E1"/>
    <mergeCell ref="A2:A3"/>
    <mergeCell ref="B2:C2"/>
    <mergeCell ref="D2:E2"/>
    <mergeCell ref="A27:E27"/>
  </mergeCells>
  <hyperlinks>
    <hyperlink ref="F1" location="'Spis tabel'!A1" display="powrót do spisu tabel" xr:uid="{B205A2FA-34F1-40A1-9800-255373DCB6E4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9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640D-58AC-4CA0-8B96-67B2BF69E2C9}">
  <sheetPr>
    <tabColor rgb="FF047F44"/>
    <pageSetUpPr fitToPage="1"/>
  </sheetPr>
  <dimension ref="A1:X31"/>
  <sheetViews>
    <sheetView showGridLines="0" zoomScale="80" zoomScaleNormal="80" workbookViewId="0">
      <pane xSplit="3" ySplit="4" topLeftCell="D5" activePane="bottomRight" state="frozen"/>
      <selection sqref="A1:B1"/>
      <selection pane="topRight" sqref="A1:B1"/>
      <selection pane="bottomLeft" sqref="A1:B1"/>
      <selection pane="bottomRight" sqref="A1:W1"/>
    </sheetView>
  </sheetViews>
  <sheetFormatPr defaultColWidth="9.109375" defaultRowHeight="13.8" x14ac:dyDescent="0.25"/>
  <cols>
    <col min="1" max="1" width="35" style="57" customWidth="1"/>
    <col min="2" max="2" width="10.33203125" style="67" bestFit="1" customWidth="1"/>
    <col min="3" max="3" width="9.44140625" style="57" bestFit="1" customWidth="1"/>
    <col min="4" max="4" width="8.88671875" style="57" bestFit="1" customWidth="1"/>
    <col min="5" max="23" width="8.44140625" style="57" bestFit="1" customWidth="1"/>
    <col min="24" max="24" width="19.109375" style="57" customWidth="1"/>
    <col min="25" max="16384" width="9.109375" style="57"/>
  </cols>
  <sheetData>
    <row r="1" spans="1:24" ht="38.25" customHeight="1" x14ac:dyDescent="0.25">
      <c r="A1" s="244" t="s">
        <v>164</v>
      </c>
      <c r="B1" s="244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11" t="s">
        <v>87</v>
      </c>
    </row>
    <row r="2" spans="1:24" ht="16.5" customHeight="1" x14ac:dyDescent="0.25">
      <c r="A2" s="259" t="s">
        <v>26</v>
      </c>
      <c r="B2" s="260" t="s">
        <v>1</v>
      </c>
      <c r="C2" s="261" t="s">
        <v>2</v>
      </c>
      <c r="D2" s="262" t="s">
        <v>128</v>
      </c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1" t="s">
        <v>256</v>
      </c>
    </row>
    <row r="3" spans="1:24" s="58" customFormat="1" ht="91.5" customHeight="1" x14ac:dyDescent="0.25">
      <c r="A3" s="259"/>
      <c r="B3" s="260"/>
      <c r="C3" s="261"/>
      <c r="D3" s="215" t="s">
        <v>30</v>
      </c>
      <c r="E3" s="215" t="s">
        <v>31</v>
      </c>
      <c r="F3" s="172" t="s">
        <v>149</v>
      </c>
      <c r="G3" s="172" t="s">
        <v>150</v>
      </c>
      <c r="H3" s="215" t="s">
        <v>32</v>
      </c>
      <c r="I3" s="172" t="s">
        <v>131</v>
      </c>
      <c r="J3" s="215" t="s">
        <v>34</v>
      </c>
      <c r="K3" s="215" t="s">
        <v>35</v>
      </c>
      <c r="L3" s="215" t="s">
        <v>36</v>
      </c>
      <c r="M3" s="215" t="s">
        <v>37</v>
      </c>
      <c r="N3" s="215" t="s">
        <v>38</v>
      </c>
      <c r="O3" s="215" t="s">
        <v>39</v>
      </c>
      <c r="P3" s="215" t="s">
        <v>40</v>
      </c>
      <c r="Q3" s="215" t="s">
        <v>41</v>
      </c>
      <c r="R3" s="215" t="s">
        <v>42</v>
      </c>
      <c r="S3" s="215" t="s">
        <v>43</v>
      </c>
      <c r="T3" s="215" t="s">
        <v>44</v>
      </c>
      <c r="U3" s="215" t="s">
        <v>45</v>
      </c>
      <c r="V3" s="215" t="s">
        <v>46</v>
      </c>
      <c r="W3" s="215" t="s">
        <v>47</v>
      </c>
    </row>
    <row r="4" spans="1:24" ht="18" customHeight="1" x14ac:dyDescent="0.25">
      <c r="A4" s="291" t="s">
        <v>132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3"/>
    </row>
    <row r="5" spans="1:24" ht="21" customHeight="1" x14ac:dyDescent="0.25">
      <c r="A5" s="173" t="s">
        <v>151</v>
      </c>
      <c r="B5" s="185">
        <f>[56]Polska!$D$8</f>
        <v>63084.5</v>
      </c>
      <c r="C5" s="196">
        <f>[56]WUP!$D$8</f>
        <v>3823.7</v>
      </c>
      <c r="D5" s="196">
        <f>'[56]0461'!$D$8</f>
        <v>191.7</v>
      </c>
      <c r="E5" s="196">
        <f>'[56]0462'!$D$8</f>
        <v>662.9</v>
      </c>
      <c r="F5" s="196">
        <f>'[56]0463'!$D$8</f>
        <v>160.6</v>
      </c>
      <c r="G5" s="196">
        <f>'[56]0415'!$D$8</f>
        <v>963.1</v>
      </c>
      <c r="H5" s="196">
        <f>'[56]0418'!$D$8</f>
        <v>945.6</v>
      </c>
      <c r="I5" s="196">
        <f>'[56]0401'!$D$8</f>
        <v>71.5</v>
      </c>
      <c r="J5" s="196">
        <f>'[56]0402'!$D$8</f>
        <v>32.299999999999997</v>
      </c>
      <c r="K5" s="196">
        <f>'[56]0404'!$D$8</f>
        <v>99</v>
      </c>
      <c r="L5" s="196">
        <f>'[56]0405'!$D$8</f>
        <v>11.9</v>
      </c>
      <c r="M5" s="196">
        <f>'[56]0407'!$D$8</f>
        <v>102.1</v>
      </c>
      <c r="N5" s="196">
        <f>'[56]0408'!$D$8</f>
        <v>27.2</v>
      </c>
      <c r="O5" s="196">
        <f>'[56]0409'!$D$8</f>
        <v>5.6</v>
      </c>
      <c r="P5" s="196">
        <f>'[56]0410'!$D$8</f>
        <v>52</v>
      </c>
      <c r="Q5" s="196">
        <f>'[56]0411'!$D$8</f>
        <v>57.4</v>
      </c>
      <c r="R5" s="196">
        <f>'[56]0412'!$D$8</f>
        <v>35</v>
      </c>
      <c r="S5" s="196">
        <f>'[56]0413'!$D$8</f>
        <v>95.5</v>
      </c>
      <c r="T5" s="196">
        <f>'[56]0414'!$D$8</f>
        <v>114</v>
      </c>
      <c r="U5" s="196">
        <f>'[56]0416'!$D$8</f>
        <v>48.2</v>
      </c>
      <c r="V5" s="196">
        <f>'[56]0417'!$D$8</f>
        <v>134</v>
      </c>
      <c r="W5" s="196">
        <f>'[56]0419'!$D$8</f>
        <v>14.1</v>
      </c>
    </row>
    <row r="6" spans="1:24" ht="21" customHeight="1" x14ac:dyDescent="0.25">
      <c r="A6" s="71" t="s">
        <v>152</v>
      </c>
      <c r="B6" s="92">
        <f>[56]Polska!$D$7</f>
        <v>557457.19999999995</v>
      </c>
      <c r="C6" s="93">
        <f>[56]WUP!$D$7</f>
        <v>45010.700000000004</v>
      </c>
      <c r="D6" s="93">
        <f>'[56]0461'!$D$7</f>
        <v>3350.7</v>
      </c>
      <c r="E6" s="93">
        <f>'[56]0462'!$D$7</f>
        <v>1926.8</v>
      </c>
      <c r="F6" s="93">
        <f>'[56]0463'!$D$7</f>
        <v>1664.2</v>
      </c>
      <c r="G6" s="93">
        <f>'[56]0415'!$D$7</f>
        <v>2454.6999999999998</v>
      </c>
      <c r="H6" s="93">
        <f>'[56]0418'!$D$7</f>
        <v>5487.4</v>
      </c>
      <c r="I6" s="93">
        <f>'[56]0401'!$D$7</f>
        <v>1774</v>
      </c>
      <c r="J6" s="93">
        <f>'[56]0402'!$D$7</f>
        <v>1068</v>
      </c>
      <c r="K6" s="93">
        <f>'[56]0404'!$D$7</f>
        <v>1685</v>
      </c>
      <c r="L6" s="93">
        <f>'[56]0405'!$D$7</f>
        <v>1867</v>
      </c>
      <c r="M6" s="93">
        <f>'[56]0407'!$D$7</f>
        <v>5513.9</v>
      </c>
      <c r="N6" s="93">
        <f>'[56]0408'!$D$7</f>
        <v>4498.2</v>
      </c>
      <c r="O6" s="93">
        <f>'[56]0409'!$D$7</f>
        <v>1089.0999999999999</v>
      </c>
      <c r="P6" s="93">
        <f>'[56]0410'!$D$7</f>
        <v>1971.6</v>
      </c>
      <c r="Q6" s="93">
        <f>'[56]0411'!$D$7</f>
        <v>2944.4</v>
      </c>
      <c r="R6" s="93">
        <f>'[56]0412'!$D$7</f>
        <v>1490.1</v>
      </c>
      <c r="S6" s="93">
        <f>'[56]0413'!$D$7</f>
        <v>691</v>
      </c>
      <c r="T6" s="93">
        <f>'[56]0414'!$D$7</f>
        <v>2631.8</v>
      </c>
      <c r="U6" s="93">
        <f>'[56]0416'!$D$7</f>
        <v>385.1</v>
      </c>
      <c r="V6" s="93">
        <f>'[56]0417'!$D$7</f>
        <v>767.9</v>
      </c>
      <c r="W6" s="93">
        <f>'[56]0419'!$D$7</f>
        <v>1749.8</v>
      </c>
    </row>
    <row r="7" spans="1:24" ht="21" customHeight="1" x14ac:dyDescent="0.25">
      <c r="A7" s="173" t="s">
        <v>133</v>
      </c>
      <c r="B7" s="185">
        <f>[56]Polska!$D$9</f>
        <v>129563.5</v>
      </c>
      <c r="C7" s="196">
        <f>[56]WUP!$D$9</f>
        <v>9624.3999999999978</v>
      </c>
      <c r="D7" s="196">
        <f>'[56]0461'!$D$9</f>
        <v>302.89999999999998</v>
      </c>
      <c r="E7" s="196">
        <f>'[56]0462'!$D$9</f>
        <v>166.5</v>
      </c>
      <c r="F7" s="196">
        <f>'[56]0463'!$D$9</f>
        <v>34.1</v>
      </c>
      <c r="G7" s="196">
        <f>'[56]0415'!$D$9</f>
        <v>1158.9000000000001</v>
      </c>
      <c r="H7" s="196">
        <f>'[56]0418'!$D$9</f>
        <v>663.6</v>
      </c>
      <c r="I7" s="196">
        <f>'[56]0401'!$D$9</f>
        <v>53.3</v>
      </c>
      <c r="J7" s="196">
        <f>'[56]0402'!$D$9</f>
        <v>98.2</v>
      </c>
      <c r="K7" s="196">
        <f>'[56]0404'!$D$9</f>
        <v>567</v>
      </c>
      <c r="L7" s="196">
        <f>'[56]0405'!$D$9</f>
        <v>452.9</v>
      </c>
      <c r="M7" s="196">
        <f>'[56]0407'!$D$9</f>
        <v>1179.9000000000001</v>
      </c>
      <c r="N7" s="196">
        <f>'[56]0408'!$D$9</f>
        <v>883.9</v>
      </c>
      <c r="O7" s="196">
        <f>'[56]0409'!$D$9</f>
        <v>797</v>
      </c>
      <c r="P7" s="196">
        <f>'[56]0410'!$D$9</f>
        <v>16.5</v>
      </c>
      <c r="Q7" s="196">
        <f>'[56]0411'!$D$9</f>
        <v>110.2</v>
      </c>
      <c r="R7" s="196">
        <f>'[56]0412'!$D$9</f>
        <v>445.5</v>
      </c>
      <c r="S7" s="196">
        <f>'[56]0413'!$D$9</f>
        <v>1282.9000000000001</v>
      </c>
      <c r="T7" s="196">
        <f>'[56]0414'!$D$9</f>
        <v>67.3</v>
      </c>
      <c r="U7" s="196">
        <f>'[56]0416'!$D$9</f>
        <v>446.4</v>
      </c>
      <c r="V7" s="196">
        <f>'[56]0417'!$D$9</f>
        <v>616.29999999999995</v>
      </c>
      <c r="W7" s="196">
        <f>'[56]0419'!$D$9</f>
        <v>281.10000000000002</v>
      </c>
    </row>
    <row r="8" spans="1:24" ht="21" customHeight="1" x14ac:dyDescent="0.25">
      <c r="A8" s="71" t="s">
        <v>134</v>
      </c>
      <c r="B8" s="92">
        <f>[56]Polska!$D$10</f>
        <v>149109.70000000001</v>
      </c>
      <c r="C8" s="93">
        <f>[56]WUP!$D$10</f>
        <v>25366.100000000002</v>
      </c>
      <c r="D8" s="93">
        <f>'[56]0461'!$D$10</f>
        <v>421.2</v>
      </c>
      <c r="E8" s="93">
        <f>'[56]0462'!$D$10</f>
        <v>4213.7</v>
      </c>
      <c r="F8" s="93">
        <f>'[56]0463'!$D$10</f>
        <v>65.5</v>
      </c>
      <c r="G8" s="93">
        <f>'[56]0415'!$D$10</f>
        <v>0</v>
      </c>
      <c r="H8" s="93">
        <f>'[56]0418'!$D$10</f>
        <v>5602.6</v>
      </c>
      <c r="I8" s="93">
        <f>'[56]0401'!$D$10</f>
        <v>328.6</v>
      </c>
      <c r="J8" s="93">
        <f>'[56]0402'!$D$10</f>
        <v>0</v>
      </c>
      <c r="K8" s="93">
        <f>'[56]0404'!$D$10</f>
        <v>689</v>
      </c>
      <c r="L8" s="93">
        <f>'[56]0405'!$D$10</f>
        <v>0</v>
      </c>
      <c r="M8" s="93">
        <f>'[56]0407'!$D$10</f>
        <v>2406</v>
      </c>
      <c r="N8" s="93">
        <f>'[56]0408'!$D$10</f>
        <v>4302</v>
      </c>
      <c r="O8" s="93">
        <f>'[56]0409'!$D$10</f>
        <v>206.4</v>
      </c>
      <c r="P8" s="93">
        <f>'[56]0410'!$D$10</f>
        <v>824.4</v>
      </c>
      <c r="Q8" s="93">
        <f>'[56]0411'!$D$10</f>
        <v>1841.3</v>
      </c>
      <c r="R8" s="93">
        <f>'[56]0412'!$D$10</f>
        <v>484.5</v>
      </c>
      <c r="S8" s="93">
        <f>'[56]0413'!$D$10</f>
        <v>1537.9</v>
      </c>
      <c r="T8" s="93">
        <f>'[56]0414'!$D$10</f>
        <v>634.5</v>
      </c>
      <c r="U8" s="93">
        <f>'[56]0416'!$D$10</f>
        <v>729.8</v>
      </c>
      <c r="V8" s="93">
        <f>'[56]0417'!$D$10</f>
        <v>274.8</v>
      </c>
      <c r="W8" s="93">
        <f>'[56]0419'!$D$10</f>
        <v>803.9</v>
      </c>
    </row>
    <row r="9" spans="1:24" ht="21" customHeight="1" x14ac:dyDescent="0.25">
      <c r="A9" s="173" t="s">
        <v>135</v>
      </c>
      <c r="B9" s="185">
        <f>[56]Polska!$D$24</f>
        <v>620651.80000000005</v>
      </c>
      <c r="C9" s="196">
        <f>[56]WUP!$D$24</f>
        <v>28802.100000000002</v>
      </c>
      <c r="D9" s="196">
        <f>'[56]0461'!$D$24</f>
        <v>2995.1</v>
      </c>
      <c r="E9" s="196">
        <f>'[56]0462'!$D$24</f>
        <v>1776.3</v>
      </c>
      <c r="F9" s="196">
        <f>'[56]0463'!$D$24</f>
        <v>1019.8</v>
      </c>
      <c r="G9" s="196">
        <f>'[56]0415'!$D$24</f>
        <v>3097.1</v>
      </c>
      <c r="H9" s="196">
        <f>'[56]0418'!$D$24</f>
        <v>2727.8</v>
      </c>
      <c r="I9" s="196">
        <f>'[56]0401'!$D$24</f>
        <v>854.6</v>
      </c>
      <c r="J9" s="196">
        <f>'[56]0402'!$D$24</f>
        <v>569.70000000000005</v>
      </c>
      <c r="K9" s="196">
        <f>'[56]0404'!$D$24</f>
        <v>650</v>
      </c>
      <c r="L9" s="196">
        <f>'[56]0405'!$D$24</f>
        <v>820</v>
      </c>
      <c r="M9" s="196">
        <f>'[56]0407'!$D$24</f>
        <v>1694</v>
      </c>
      <c r="N9" s="196">
        <f>'[56]0408'!$D$24</f>
        <v>1060</v>
      </c>
      <c r="O9" s="196">
        <f>'[56]0409'!$D$24</f>
        <v>1871.8</v>
      </c>
      <c r="P9" s="196">
        <f>'[56]0410'!$D$24</f>
        <v>1138.5999999999999</v>
      </c>
      <c r="Q9" s="196">
        <f>'[56]0411'!$D$24</f>
        <v>1272</v>
      </c>
      <c r="R9" s="196">
        <f>'[56]0412'!$D$24</f>
        <v>821.4</v>
      </c>
      <c r="S9" s="196">
        <f>'[56]0413'!$D$24</f>
        <v>1278</v>
      </c>
      <c r="T9" s="196">
        <f>'[56]0414'!$D$24</f>
        <v>1079.9000000000001</v>
      </c>
      <c r="U9" s="196">
        <f>'[56]0416'!$D$24</f>
        <v>1457.2</v>
      </c>
      <c r="V9" s="196">
        <f>'[56]0417'!$D$24</f>
        <v>870</v>
      </c>
      <c r="W9" s="196">
        <f>'[56]0419'!$D$24</f>
        <v>1748.8</v>
      </c>
    </row>
    <row r="10" spans="1:24" ht="21" customHeight="1" x14ac:dyDescent="0.25">
      <c r="A10" s="71" t="s">
        <v>136</v>
      </c>
      <c r="B10" s="92">
        <f>[56]Polska!$D$26</f>
        <v>275718</v>
      </c>
      <c r="C10" s="93">
        <f>[56]WUP!$D$26</f>
        <v>26147.8</v>
      </c>
      <c r="D10" s="93">
        <f>'[56]0461'!$D$26</f>
        <v>0</v>
      </c>
      <c r="E10" s="93">
        <f>'[56]0462'!$D$26</f>
        <v>12008.2</v>
      </c>
      <c r="F10" s="93">
        <f>'[56]0463'!$D$26</f>
        <v>644.9</v>
      </c>
      <c r="G10" s="93">
        <f>'[56]0415'!$D$26</f>
        <v>1823.5</v>
      </c>
      <c r="H10" s="93">
        <f>'[56]0418'!$D$26</f>
        <v>2293</v>
      </c>
      <c r="I10" s="93">
        <f>'[56]0401'!$D$26</f>
        <v>721</v>
      </c>
      <c r="J10" s="93">
        <f>'[56]0402'!$D$26</f>
        <v>143.69999999999999</v>
      </c>
      <c r="K10" s="93">
        <f>'[56]0404'!$D$26</f>
        <v>300</v>
      </c>
      <c r="L10" s="93">
        <f>'[56]0405'!$D$26</f>
        <v>540</v>
      </c>
      <c r="M10" s="93">
        <f>'[56]0407'!$D$26</f>
        <v>1320</v>
      </c>
      <c r="N10" s="93">
        <f>'[56]0408'!$D$26</f>
        <v>337</v>
      </c>
      <c r="O10" s="93">
        <f>'[56]0409'!$D$26</f>
        <v>1080.9000000000001</v>
      </c>
      <c r="P10" s="93">
        <f>'[56]0410'!$D$26</f>
        <v>524</v>
      </c>
      <c r="Q10" s="93">
        <f>'[56]0411'!$D$26</f>
        <v>0</v>
      </c>
      <c r="R10" s="93">
        <f>'[56]0412'!$D$26</f>
        <v>691.5</v>
      </c>
      <c r="S10" s="93">
        <f>'[56]0413'!$D$26</f>
        <v>582.6</v>
      </c>
      <c r="T10" s="93">
        <f>'[56]0414'!$D$26</f>
        <v>520</v>
      </c>
      <c r="U10" s="93">
        <f>'[56]0416'!$D$26</f>
        <v>1004.5</v>
      </c>
      <c r="V10" s="93">
        <f>'[56]0417'!$D$26</f>
        <v>893</v>
      </c>
      <c r="W10" s="93">
        <f>'[56]0419'!$D$26</f>
        <v>720</v>
      </c>
    </row>
    <row r="11" spans="1:24" ht="30.6" customHeight="1" x14ac:dyDescent="0.25">
      <c r="A11" s="180" t="s">
        <v>144</v>
      </c>
      <c r="B11" s="185">
        <f>[56]Polska!$D$19</f>
        <v>56820.5</v>
      </c>
      <c r="C11" s="196">
        <f>[56]WUP!$D$19</f>
        <v>2319.9</v>
      </c>
      <c r="D11" s="196">
        <f>'[56]0461'!$D$19</f>
        <v>0</v>
      </c>
      <c r="E11" s="196">
        <f>'[56]0462'!$D$19</f>
        <v>54.6</v>
      </c>
      <c r="F11" s="196">
        <f>'[56]0463'!$D$19</f>
        <v>288</v>
      </c>
      <c r="G11" s="196">
        <f>'[56]0415'!$D$19</f>
        <v>26.5</v>
      </c>
      <c r="H11" s="196">
        <f>'[56]0418'!$D$19</f>
        <v>496</v>
      </c>
      <c r="I11" s="196">
        <f>'[56]0401'!$D$19</f>
        <v>76.900000000000006</v>
      </c>
      <c r="J11" s="196">
        <f>'[56]0402'!$D$19</f>
        <v>12</v>
      </c>
      <c r="K11" s="196">
        <f>'[56]0404'!$D$19</f>
        <v>0</v>
      </c>
      <c r="L11" s="196">
        <f>'[56]0405'!$D$19</f>
        <v>132</v>
      </c>
      <c r="M11" s="196">
        <f>'[56]0407'!$D$19</f>
        <v>190</v>
      </c>
      <c r="N11" s="196">
        <f>'[56]0408'!$D$19</f>
        <v>0</v>
      </c>
      <c r="O11" s="196">
        <f>'[56]0409'!$D$19</f>
        <v>120</v>
      </c>
      <c r="P11" s="196">
        <f>'[56]0410'!$D$19</f>
        <v>29.4</v>
      </c>
      <c r="Q11" s="196">
        <f>'[56]0411'!$D$19</f>
        <v>292.5</v>
      </c>
      <c r="R11" s="196">
        <f>'[56]0412'!$D$19</f>
        <v>110</v>
      </c>
      <c r="S11" s="196">
        <f>'[56]0413'!$D$19</f>
        <v>60</v>
      </c>
      <c r="T11" s="196">
        <f>'[56]0414'!$D$19</f>
        <v>35</v>
      </c>
      <c r="U11" s="196">
        <f>'[56]0416'!$D$19</f>
        <v>94</v>
      </c>
      <c r="V11" s="196">
        <f>'[56]0417'!$D$19</f>
        <v>81</v>
      </c>
      <c r="W11" s="196">
        <f>'[56]0419'!$D$19</f>
        <v>222</v>
      </c>
    </row>
    <row r="12" spans="1:24" ht="21" customHeight="1" x14ac:dyDescent="0.25">
      <c r="A12" s="81" t="s">
        <v>138</v>
      </c>
      <c r="B12" s="94">
        <f>SUM(B5:B11)</f>
        <v>1852405.2</v>
      </c>
      <c r="C12" s="94">
        <f t="shared" ref="C12:W12" si="0">SUM(C5:C11)</f>
        <v>141094.70000000001</v>
      </c>
      <c r="D12" s="94">
        <f t="shared" si="0"/>
        <v>7261.6</v>
      </c>
      <c r="E12" s="94">
        <f t="shared" si="0"/>
        <v>20809</v>
      </c>
      <c r="F12" s="94">
        <f t="shared" si="0"/>
        <v>3877.1</v>
      </c>
      <c r="G12" s="94">
        <f t="shared" si="0"/>
        <v>9523.7999999999993</v>
      </c>
      <c r="H12" s="94">
        <f t="shared" si="0"/>
        <v>18216</v>
      </c>
      <c r="I12" s="94">
        <f t="shared" si="0"/>
        <v>3879.9</v>
      </c>
      <c r="J12" s="94">
        <f t="shared" si="0"/>
        <v>1923.9</v>
      </c>
      <c r="K12" s="94">
        <f t="shared" si="0"/>
        <v>3990</v>
      </c>
      <c r="L12" s="94">
        <f t="shared" si="0"/>
        <v>3823.8</v>
      </c>
      <c r="M12" s="94">
        <f t="shared" si="0"/>
        <v>12405.9</v>
      </c>
      <c r="N12" s="94">
        <f t="shared" si="0"/>
        <v>11108.3</v>
      </c>
      <c r="O12" s="94">
        <f t="shared" si="0"/>
        <v>5170.7999999999993</v>
      </c>
      <c r="P12" s="94">
        <f t="shared" si="0"/>
        <v>4556.5</v>
      </c>
      <c r="Q12" s="94">
        <f t="shared" si="0"/>
        <v>6517.8</v>
      </c>
      <c r="R12" s="94">
        <f t="shared" si="0"/>
        <v>4078</v>
      </c>
      <c r="S12" s="94">
        <f t="shared" si="0"/>
        <v>5527.9000000000005</v>
      </c>
      <c r="T12" s="94">
        <f t="shared" si="0"/>
        <v>5082.5</v>
      </c>
      <c r="U12" s="94">
        <f t="shared" si="0"/>
        <v>4165.2</v>
      </c>
      <c r="V12" s="94">
        <f t="shared" si="0"/>
        <v>3637</v>
      </c>
      <c r="W12" s="94">
        <f t="shared" si="0"/>
        <v>5539.7</v>
      </c>
    </row>
    <row r="13" spans="1:24" ht="21" customHeight="1" x14ac:dyDescent="0.25">
      <c r="A13" s="285" t="s">
        <v>139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7"/>
    </row>
    <row r="14" spans="1:24" ht="21" customHeight="1" x14ac:dyDescent="0.25">
      <c r="A14" s="71" t="s">
        <v>151</v>
      </c>
      <c r="B14" s="92">
        <f>[57]Polska!$D$8/1000</f>
        <v>103149.44978</v>
      </c>
      <c r="C14" s="93">
        <f>[57]WUP!$D$8/1000</f>
        <v>5255.3838599999999</v>
      </c>
      <c r="D14" s="93">
        <f>'[57]0461'!$D$8/1000</f>
        <v>211.37109000000001</v>
      </c>
      <c r="E14" s="93">
        <f>'[57]0462'!$D$8/1000</f>
        <v>608.13912000000005</v>
      </c>
      <c r="F14" s="93">
        <f>'[57]0463'!$D$8/1000</f>
        <v>508.57047</v>
      </c>
      <c r="G14" s="93">
        <f>'[57]0415'!$D$8/1000</f>
        <v>880.90952000000004</v>
      </c>
      <c r="H14" s="93">
        <f>'[57]0418'!$D$8/1000</f>
        <v>1253.8431399999999</v>
      </c>
      <c r="I14" s="93">
        <f>'[57]0401'!$D$8/1000</f>
        <v>86.842880000000008</v>
      </c>
      <c r="J14" s="93">
        <f>'[57]0402'!$D$8/1000</f>
        <v>191.19998000000001</v>
      </c>
      <c r="K14" s="93">
        <f>'[57]0404'!$D$8/1000</f>
        <v>119.42811</v>
      </c>
      <c r="L14" s="93">
        <f>'[57]0405'!$D$8/1000</f>
        <v>23.966909999999999</v>
      </c>
      <c r="M14" s="93">
        <f>'[57]0407'!$D$8/1000</f>
        <v>126.96685000000001</v>
      </c>
      <c r="N14" s="93">
        <f>'[57]0408'!$D$8/1000</f>
        <v>281.25246000000004</v>
      </c>
      <c r="O14" s="93">
        <f>'[57]0409'!$D$8/1000</f>
        <v>89.153080000000003</v>
      </c>
      <c r="P14" s="93">
        <f>'[57]0410'!$D$8/1000</f>
        <v>122.34307000000001</v>
      </c>
      <c r="Q14" s="93">
        <f>'[57]0411'!$D$8/1000</f>
        <v>115.15468</v>
      </c>
      <c r="R14" s="93">
        <f>'[57]0412'!$D$8/1000</f>
        <v>9.4761299999999995</v>
      </c>
      <c r="S14" s="93">
        <f>'[57]0413'!$D$8/1000</f>
        <v>151.14620000000002</v>
      </c>
      <c r="T14" s="93">
        <f>'[57]0414'!$D$8/1000</f>
        <v>132.76865000000001</v>
      </c>
      <c r="U14" s="93">
        <f>'[57]0416'!$D$8/1000</f>
        <v>98.056389999999993</v>
      </c>
      <c r="V14" s="93">
        <f>'[57]0417'!$D$8/1000</f>
        <v>182.08574999999999</v>
      </c>
      <c r="W14" s="93">
        <f>'[57]0419'!$D$8/1000</f>
        <v>62.709379999999996</v>
      </c>
    </row>
    <row r="15" spans="1:24" ht="21" customHeight="1" x14ac:dyDescent="0.25">
      <c r="A15" s="173" t="s">
        <v>152</v>
      </c>
      <c r="B15" s="185">
        <f>[57]Polska!$D$7/1000</f>
        <v>863190.36889000004</v>
      </c>
      <c r="C15" s="196">
        <f>[57]WUP!$D$7/1000</f>
        <v>60318.581960000003</v>
      </c>
      <c r="D15" s="196">
        <f>'[57]0461'!$D$7/1000</f>
        <v>1864.4168500000001</v>
      </c>
      <c r="E15" s="196">
        <f>'[57]0462'!$D$7/1000</f>
        <v>3458.5929700000002</v>
      </c>
      <c r="F15" s="196">
        <f>'[57]0463'!$D$7/1000</f>
        <v>3133.5465199999999</v>
      </c>
      <c r="G15" s="196">
        <f>'[57]0415'!$D$7/1000</f>
        <v>3502.9090099999999</v>
      </c>
      <c r="H15" s="196">
        <f>'[57]0418'!$D$7/1000</f>
        <v>7594.8148099999999</v>
      </c>
      <c r="I15" s="196">
        <f>'[57]0401'!$D$7/1000</f>
        <v>3042.8436299999998</v>
      </c>
      <c r="J15" s="196">
        <f>'[57]0402'!$D$7/1000</f>
        <v>2398.92031</v>
      </c>
      <c r="K15" s="196">
        <f>'[57]0404'!$D$7/1000</f>
        <v>2897.6060699999998</v>
      </c>
      <c r="L15" s="196">
        <f>'[57]0405'!$D$7/1000</f>
        <v>2546.0122900000001</v>
      </c>
      <c r="M15" s="196">
        <f>'[57]0407'!$D$7/1000</f>
        <v>7926.1649900000002</v>
      </c>
      <c r="N15" s="196">
        <f>'[57]0408'!$D$7/1000</f>
        <v>4066.2597599999999</v>
      </c>
      <c r="O15" s="196">
        <f>'[57]0409'!$D$7/1000</f>
        <v>1671.48471</v>
      </c>
      <c r="P15" s="196">
        <f>'[57]0410'!$D$7/1000</f>
        <v>2501.69004</v>
      </c>
      <c r="Q15" s="196">
        <f>'[57]0411'!$D$7/1000</f>
        <v>3383.54196</v>
      </c>
      <c r="R15" s="196">
        <f>'[57]0412'!$D$7/1000</f>
        <v>2451.9858799999997</v>
      </c>
      <c r="S15" s="196">
        <f>'[57]0413'!$D$7/1000</f>
        <v>1046.8172099999999</v>
      </c>
      <c r="T15" s="196">
        <f>'[57]0414'!$D$7/1000</f>
        <v>2656.2935899999998</v>
      </c>
      <c r="U15" s="196">
        <f>'[57]0416'!$D$7/1000</f>
        <v>610.6745699999999</v>
      </c>
      <c r="V15" s="196">
        <f>'[57]0417'!$D$7/1000</f>
        <v>1180.1968400000001</v>
      </c>
      <c r="W15" s="196">
        <f>'[57]0419'!$D$7/1000</f>
        <v>2383.8099500000003</v>
      </c>
    </row>
    <row r="16" spans="1:24" ht="21" customHeight="1" x14ac:dyDescent="0.25">
      <c r="A16" s="71" t="s">
        <v>133</v>
      </c>
      <c r="B16" s="92">
        <f>[57]Polska!$D$9/1000</f>
        <v>212663.28696999999</v>
      </c>
      <c r="C16" s="93">
        <f>[57]WUP!$D$9/1000</f>
        <v>13241.378289999999</v>
      </c>
      <c r="D16" s="93">
        <f>'[57]0461'!$D$9/1000</f>
        <v>308.22816</v>
      </c>
      <c r="E16" s="93">
        <f>'[57]0462'!$D$9/1000</f>
        <v>114.40761999999999</v>
      </c>
      <c r="F16" s="93">
        <f>'[57]0463'!$D$9/1000</f>
        <v>172.15585000000002</v>
      </c>
      <c r="G16" s="93">
        <f>'[57]0415'!$D$9/1000</f>
        <v>1705.3769399999999</v>
      </c>
      <c r="H16" s="93">
        <f>'[57]0418'!$D$9/1000</f>
        <v>1297.9603</v>
      </c>
      <c r="I16" s="93">
        <f>'[57]0401'!$D$9/1000</f>
        <v>78.386289999999988</v>
      </c>
      <c r="J16" s="93">
        <f>'[57]0402'!$D$9/1000</f>
        <v>157.64694</v>
      </c>
      <c r="K16" s="93">
        <f>'[57]0404'!$D$9/1000</f>
        <v>651.31545999999992</v>
      </c>
      <c r="L16" s="93">
        <f>'[57]0405'!$D$9/1000</f>
        <v>592.66418999999996</v>
      </c>
      <c r="M16" s="93">
        <f>'[57]0407'!$D$9/1000</f>
        <v>1404.1113300000002</v>
      </c>
      <c r="N16" s="93">
        <f>'[57]0408'!$D$9/1000</f>
        <v>1259.7760900000001</v>
      </c>
      <c r="O16" s="93">
        <f>'[57]0409'!$D$9/1000</f>
        <v>1142.1048600000001</v>
      </c>
      <c r="P16" s="93">
        <f>'[57]0410'!$D$9/1000</f>
        <v>150.64764000000002</v>
      </c>
      <c r="Q16" s="93">
        <f>'[57]0411'!$D$9/1000</f>
        <v>336.22884000000005</v>
      </c>
      <c r="R16" s="93">
        <f>'[57]0412'!$D$9/1000</f>
        <v>672.53665000000001</v>
      </c>
      <c r="S16" s="93">
        <f>'[57]0413'!$D$9/1000</f>
        <v>963.75000999999997</v>
      </c>
      <c r="T16" s="93">
        <f>'[57]0414'!$D$9/1000</f>
        <v>217.16610999999997</v>
      </c>
      <c r="U16" s="93">
        <f>'[57]0416'!$D$9/1000</f>
        <v>757.24410999999998</v>
      </c>
      <c r="V16" s="93">
        <f>'[57]0417'!$D$9/1000</f>
        <v>798.99182999999994</v>
      </c>
      <c r="W16" s="93">
        <f>'[57]0419'!$D$9/1000</f>
        <v>460.67907000000002</v>
      </c>
    </row>
    <row r="17" spans="1:23" ht="21" customHeight="1" x14ac:dyDescent="0.25">
      <c r="A17" s="173" t="s">
        <v>134</v>
      </c>
      <c r="B17" s="185">
        <f>[57]Polska!$D$10/1000</f>
        <v>214313.83145</v>
      </c>
      <c r="C17" s="196">
        <f>[57]WUP!$D$10/1000</f>
        <v>34198.653839999999</v>
      </c>
      <c r="D17" s="196">
        <f>'[57]0461'!$D$10/1000</f>
        <v>300.67980999999997</v>
      </c>
      <c r="E17" s="196">
        <f>'[57]0462'!$D$10/1000</f>
        <v>5547.71371</v>
      </c>
      <c r="F17" s="196">
        <f>'[57]0463'!$D$10/1000</f>
        <v>249.68701999999999</v>
      </c>
      <c r="G17" s="196">
        <f>'[57]0415'!$D$10/1000</f>
        <v>44.475819999999999</v>
      </c>
      <c r="H17" s="196">
        <f>'[57]0418'!$D$10/1000</f>
        <v>5833.4966599999998</v>
      </c>
      <c r="I17" s="196">
        <f>'[57]0401'!$D$10/1000</f>
        <v>352.70577000000003</v>
      </c>
      <c r="J17" s="196">
        <f>'[57]0402'!$D$10/1000</f>
        <v>33.172489999999996</v>
      </c>
      <c r="K17" s="196">
        <f>'[57]0404'!$D$10/1000</f>
        <v>1696.32834</v>
      </c>
      <c r="L17" s="196">
        <f>'[57]0405'!$D$10/1000</f>
        <v>0</v>
      </c>
      <c r="M17" s="196">
        <f>'[57]0407'!$D$10/1000</f>
        <v>3317.0707299999999</v>
      </c>
      <c r="N17" s="196">
        <f>'[57]0408'!$D$10/1000</f>
        <v>5655.1400999999996</v>
      </c>
      <c r="O17" s="196">
        <f>'[57]0409'!$D$10/1000</f>
        <v>277.63996999999995</v>
      </c>
      <c r="P17" s="196">
        <f>'[57]0410'!$D$10/1000</f>
        <v>1200.41815</v>
      </c>
      <c r="Q17" s="196">
        <f>'[57]0411'!$D$10/1000</f>
        <v>2497.1494600000001</v>
      </c>
      <c r="R17" s="196">
        <f>'[57]0412'!$D$10/1000</f>
        <v>831.45162000000005</v>
      </c>
      <c r="S17" s="196">
        <f>'[57]0413'!$D$10/1000</f>
        <v>2855.3257799999997</v>
      </c>
      <c r="T17" s="196">
        <f>'[57]0414'!$D$10/1000</f>
        <v>879.18843000000004</v>
      </c>
      <c r="U17" s="196">
        <f>'[57]0416'!$D$10/1000</f>
        <v>1104.0187599999999</v>
      </c>
      <c r="V17" s="196">
        <f>'[57]0417'!$D$10/1000</f>
        <v>328.56655999999998</v>
      </c>
      <c r="W17" s="196">
        <f>'[57]0419'!$D$10/1000</f>
        <v>1194.4246599999999</v>
      </c>
    </row>
    <row r="18" spans="1:23" ht="21" customHeight="1" x14ac:dyDescent="0.25">
      <c r="A18" s="71" t="s">
        <v>135</v>
      </c>
      <c r="B18" s="92">
        <f>[57]Polska!$D$24/1000</f>
        <v>891228.74627</v>
      </c>
      <c r="C18" s="93">
        <f>[57]WUP!$D$24/1000</f>
        <v>41197.6999</v>
      </c>
      <c r="D18" s="93">
        <f>'[57]0461'!$D$24/1000</f>
        <v>5709.8295699999999</v>
      </c>
      <c r="E18" s="93">
        <f>'[57]0462'!$D$24/1000</f>
        <v>2988.3297200000002</v>
      </c>
      <c r="F18" s="93">
        <f>'[57]0463'!$D$24/1000</f>
        <v>1552.1322600000001</v>
      </c>
      <c r="G18" s="93">
        <f>'[57]0415'!$D$24/1000</f>
        <v>3233.4010099999996</v>
      </c>
      <c r="H18" s="93">
        <f>'[57]0418'!$D$24/1000</f>
        <v>5974.6157999999996</v>
      </c>
      <c r="I18" s="93">
        <f>'[57]0401'!$D$24/1000</f>
        <v>1588.1098500000001</v>
      </c>
      <c r="J18" s="93">
        <f>'[57]0402'!$D$24/1000</f>
        <v>1308.7790299999999</v>
      </c>
      <c r="K18" s="93">
        <f>'[57]0404'!$D$24/1000</f>
        <v>779.97341000000006</v>
      </c>
      <c r="L18" s="93">
        <f>'[57]0405'!$D$24/1000</f>
        <v>699.45288000000005</v>
      </c>
      <c r="M18" s="93">
        <f>'[57]0407'!$D$24/1000</f>
        <v>2723.2167100000001</v>
      </c>
      <c r="N18" s="93">
        <f>'[57]0408'!$D$24/1000</f>
        <v>849.90204000000006</v>
      </c>
      <c r="O18" s="93">
        <f>'[57]0409'!$D$24/1000</f>
        <v>1391.3187499999999</v>
      </c>
      <c r="P18" s="93">
        <f>'[57]0410'!$D$24/1000</f>
        <v>2077</v>
      </c>
      <c r="Q18" s="93">
        <f>'[57]0411'!$D$24/1000</f>
        <v>1197.74</v>
      </c>
      <c r="R18" s="93">
        <f>'[57]0412'!$D$24/1000</f>
        <v>601.4</v>
      </c>
      <c r="S18" s="93">
        <f>'[57]0413'!$D$24/1000</f>
        <v>1345</v>
      </c>
      <c r="T18" s="93">
        <f>'[57]0414'!$D$24/1000</f>
        <v>1676.9196100000001</v>
      </c>
      <c r="U18" s="93">
        <f>'[57]0416'!$D$24/1000</f>
        <v>1959.48955</v>
      </c>
      <c r="V18" s="93">
        <f>'[57]0417'!$D$24/1000</f>
        <v>1499.5</v>
      </c>
      <c r="W18" s="93">
        <f>'[57]0419'!$D$24/1000</f>
        <v>2041.58971</v>
      </c>
    </row>
    <row r="19" spans="1:23" ht="21" customHeight="1" x14ac:dyDescent="0.25">
      <c r="A19" s="180" t="s">
        <v>136</v>
      </c>
      <c r="B19" s="185">
        <f>[57]Polska!$D$26/1000</f>
        <v>445664.66993000003</v>
      </c>
      <c r="C19" s="196">
        <f>[57]WUP!$D$26/1000</f>
        <v>43783.412579999997</v>
      </c>
      <c r="D19" s="196">
        <f>'[57]0461'!$D$26/1000</f>
        <v>1518.3268799999998</v>
      </c>
      <c r="E19" s="196">
        <f>'[57]0462'!$D$26/1000</f>
        <v>13317.597009999999</v>
      </c>
      <c r="F19" s="196">
        <f>'[57]0463'!$D$26/1000</f>
        <v>1946.32204</v>
      </c>
      <c r="G19" s="196">
        <f>'[57]0415'!$D$26/1000</f>
        <v>2577.44308</v>
      </c>
      <c r="H19" s="196">
        <f>'[57]0418'!$D$26/1000</f>
        <v>5159.6571800000002</v>
      </c>
      <c r="I19" s="196">
        <f>'[57]0401'!$D$26/1000</f>
        <v>1138.5851100000002</v>
      </c>
      <c r="J19" s="196">
        <f>'[57]0402'!$D$26/1000</f>
        <v>628.64294999999993</v>
      </c>
      <c r="K19" s="196">
        <f>'[57]0404'!$D$26/1000</f>
        <v>1017.71352</v>
      </c>
      <c r="L19" s="196">
        <f>'[57]0405'!$D$26/1000</f>
        <v>599.29999999999995</v>
      </c>
      <c r="M19" s="196">
        <f>'[57]0407'!$D$26/1000</f>
        <v>3276.8835399999998</v>
      </c>
      <c r="N19" s="196">
        <f>'[57]0408'!$D$26/1000</f>
        <v>1175</v>
      </c>
      <c r="O19" s="196">
        <f>'[57]0409'!$D$26/1000</f>
        <v>1815.1014399999999</v>
      </c>
      <c r="P19" s="196">
        <f>'[57]0410'!$D$26/1000</f>
        <v>1115.1379999999999</v>
      </c>
      <c r="Q19" s="196">
        <f>'[57]0411'!$D$26/1000</f>
        <v>1008</v>
      </c>
      <c r="R19" s="196">
        <f>'[57]0412'!$D$26/1000</f>
        <v>939</v>
      </c>
      <c r="S19" s="196">
        <f>'[57]0413'!$D$26/1000</f>
        <v>1534.45263</v>
      </c>
      <c r="T19" s="196">
        <f>'[57]0414'!$D$26/1000</f>
        <v>1140</v>
      </c>
      <c r="U19" s="196">
        <f>'[57]0416'!$D$26/1000</f>
        <v>1517.7202</v>
      </c>
      <c r="V19" s="196">
        <f>'[57]0417'!$D$26/1000</f>
        <v>1260</v>
      </c>
      <c r="W19" s="196">
        <f>'[57]0419'!$D$26/1000</f>
        <v>1098.529</v>
      </c>
    </row>
    <row r="20" spans="1:23" ht="29.4" customHeight="1" x14ac:dyDescent="0.25">
      <c r="A20" s="72" t="s">
        <v>144</v>
      </c>
      <c r="B20" s="93">
        <f>[57]Polska!$D$19/1000</f>
        <v>71032.667180000004</v>
      </c>
      <c r="C20" s="93">
        <f>[57]WUP!$D$19/1000</f>
        <v>2916.0669900000003</v>
      </c>
      <c r="D20" s="93">
        <f>'[57]0461'!$D$19/1000</f>
        <v>0</v>
      </c>
      <c r="E20" s="93">
        <f>'[57]0462'!$D$19/1000</f>
        <v>79</v>
      </c>
      <c r="F20" s="93">
        <f>'[57]0463'!$D$19/1000</f>
        <v>274</v>
      </c>
      <c r="G20" s="93">
        <f>'[57]0415'!$D$19/1000</f>
        <v>30</v>
      </c>
      <c r="H20" s="93">
        <f>'[57]0418'!$D$19/1000</f>
        <v>576</v>
      </c>
      <c r="I20" s="93">
        <f>'[57]0401'!$D$19/1000</f>
        <v>66.924990000000008</v>
      </c>
      <c r="J20" s="93">
        <f>'[57]0402'!$D$19/1000</f>
        <v>114</v>
      </c>
      <c r="K20" s="93">
        <f>'[57]0404'!$D$19/1000</f>
        <v>28.042000000000002</v>
      </c>
      <c r="L20" s="93">
        <f>'[57]0405'!$D$19/1000</f>
        <v>70</v>
      </c>
      <c r="M20" s="93">
        <f>'[57]0407'!$D$19/1000</f>
        <v>540</v>
      </c>
      <c r="N20" s="93">
        <f>'[57]0408'!$D$19/1000</f>
        <v>0</v>
      </c>
      <c r="O20" s="93">
        <f>'[57]0409'!$D$19/1000</f>
        <v>76</v>
      </c>
      <c r="P20" s="93">
        <f>'[57]0410'!$D$19/1000</f>
        <v>50</v>
      </c>
      <c r="Q20" s="93">
        <f>'[57]0411'!$D$19/1000</f>
        <v>322.5</v>
      </c>
      <c r="R20" s="93">
        <f>'[57]0412'!$D$19/1000</f>
        <v>79</v>
      </c>
      <c r="S20" s="93">
        <f>'[57]0413'!$D$19/1000</f>
        <v>80</v>
      </c>
      <c r="T20" s="93">
        <f>'[57]0414'!$D$19/1000</f>
        <v>90</v>
      </c>
      <c r="U20" s="93">
        <f>'[57]0416'!$D$19/1000</f>
        <v>120</v>
      </c>
      <c r="V20" s="93">
        <f>'[57]0417'!$D$19/1000</f>
        <v>70</v>
      </c>
      <c r="W20" s="93">
        <f>'[57]0419'!$D$19/1000</f>
        <v>250.6</v>
      </c>
    </row>
    <row r="21" spans="1:23" ht="21" customHeight="1" x14ac:dyDescent="0.25">
      <c r="A21" s="181" t="s">
        <v>138</v>
      </c>
      <c r="B21" s="184">
        <f>SUM(B14:B20)</f>
        <v>2801243.0204699999</v>
      </c>
      <c r="C21" s="184">
        <f t="shared" ref="C21:W21" si="1">SUM(C14:C20)</f>
        <v>200911.17741999999</v>
      </c>
      <c r="D21" s="184">
        <f t="shared" si="1"/>
        <v>9912.8523600000008</v>
      </c>
      <c r="E21" s="184">
        <f t="shared" si="1"/>
        <v>26113.780149999999</v>
      </c>
      <c r="F21" s="184">
        <f t="shared" si="1"/>
        <v>7836.4141600000003</v>
      </c>
      <c r="G21" s="184">
        <f t="shared" si="1"/>
        <v>11974.515380000001</v>
      </c>
      <c r="H21" s="184">
        <f t="shared" si="1"/>
        <v>27690.387889999998</v>
      </c>
      <c r="I21" s="184">
        <f t="shared" si="1"/>
        <v>6354.3985200000006</v>
      </c>
      <c r="J21" s="184">
        <f t="shared" si="1"/>
        <v>4832.3616999999995</v>
      </c>
      <c r="K21" s="184">
        <f t="shared" si="1"/>
        <v>7190.4069099999997</v>
      </c>
      <c r="L21" s="184">
        <f t="shared" si="1"/>
        <v>4531.3962700000002</v>
      </c>
      <c r="M21" s="184">
        <f t="shared" si="1"/>
        <v>19314.414150000001</v>
      </c>
      <c r="N21" s="184">
        <f t="shared" si="1"/>
        <v>13287.330450000001</v>
      </c>
      <c r="O21" s="184">
        <f t="shared" si="1"/>
        <v>6462.802810000001</v>
      </c>
      <c r="P21" s="184">
        <f t="shared" si="1"/>
        <v>7217.2368999999999</v>
      </c>
      <c r="Q21" s="184">
        <f t="shared" si="1"/>
        <v>8860.3149400000002</v>
      </c>
      <c r="R21" s="184">
        <f t="shared" si="1"/>
        <v>5584.8502799999997</v>
      </c>
      <c r="S21" s="184">
        <f t="shared" si="1"/>
        <v>7976.491829999999</v>
      </c>
      <c r="T21" s="184">
        <f t="shared" si="1"/>
        <v>6792.3363900000004</v>
      </c>
      <c r="U21" s="184">
        <f t="shared" si="1"/>
        <v>6167.2035799999994</v>
      </c>
      <c r="V21" s="184">
        <f t="shared" si="1"/>
        <v>5319.3409799999999</v>
      </c>
      <c r="W21" s="184">
        <f t="shared" si="1"/>
        <v>7492.3417700000009</v>
      </c>
    </row>
    <row r="22" spans="1:23" ht="21" customHeight="1" x14ac:dyDescent="0.25">
      <c r="A22" s="288" t="s">
        <v>163</v>
      </c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90"/>
    </row>
    <row r="23" spans="1:23" ht="21" customHeight="1" x14ac:dyDescent="0.25">
      <c r="A23" s="173" t="s">
        <v>151</v>
      </c>
      <c r="B23" s="185">
        <f t="shared" ref="B23:W30" si="2">B14-B5</f>
        <v>40064.949779999995</v>
      </c>
      <c r="C23" s="196">
        <f t="shared" si="2"/>
        <v>1431.6838600000001</v>
      </c>
      <c r="D23" s="196">
        <f t="shared" si="2"/>
        <v>19.671090000000021</v>
      </c>
      <c r="E23" s="196">
        <f t="shared" si="2"/>
        <v>-54.760879999999929</v>
      </c>
      <c r="F23" s="196">
        <f t="shared" si="2"/>
        <v>347.97046999999998</v>
      </c>
      <c r="G23" s="196">
        <f t="shared" si="2"/>
        <v>-82.19047999999998</v>
      </c>
      <c r="H23" s="196">
        <f t="shared" si="2"/>
        <v>308.24313999999993</v>
      </c>
      <c r="I23" s="196">
        <f t="shared" si="2"/>
        <v>15.342880000000008</v>
      </c>
      <c r="J23" s="196">
        <f t="shared" si="2"/>
        <v>158.89998000000003</v>
      </c>
      <c r="K23" s="196">
        <f t="shared" si="2"/>
        <v>20.428110000000004</v>
      </c>
      <c r="L23" s="196">
        <f t="shared" si="2"/>
        <v>12.066909999999998</v>
      </c>
      <c r="M23" s="196">
        <f t="shared" si="2"/>
        <v>24.866850000000014</v>
      </c>
      <c r="N23" s="196">
        <f t="shared" si="2"/>
        <v>254.05246000000005</v>
      </c>
      <c r="O23" s="196">
        <f t="shared" si="2"/>
        <v>83.553080000000008</v>
      </c>
      <c r="P23" s="196">
        <f t="shared" si="2"/>
        <v>70.343070000000012</v>
      </c>
      <c r="Q23" s="196">
        <f t="shared" si="2"/>
        <v>57.75468</v>
      </c>
      <c r="R23" s="196">
        <f t="shared" si="2"/>
        <v>-25.523870000000002</v>
      </c>
      <c r="S23" s="196">
        <f t="shared" si="2"/>
        <v>55.646200000000022</v>
      </c>
      <c r="T23" s="196">
        <f t="shared" si="2"/>
        <v>18.768650000000008</v>
      </c>
      <c r="U23" s="196">
        <f t="shared" si="2"/>
        <v>49.85638999999999</v>
      </c>
      <c r="V23" s="196">
        <f t="shared" si="2"/>
        <v>48.08574999999999</v>
      </c>
      <c r="W23" s="196">
        <f t="shared" si="2"/>
        <v>48.609379999999994</v>
      </c>
    </row>
    <row r="24" spans="1:23" ht="21" customHeight="1" x14ac:dyDescent="0.25">
      <c r="A24" s="71" t="s">
        <v>152</v>
      </c>
      <c r="B24" s="92">
        <f t="shared" si="2"/>
        <v>305733.16889000009</v>
      </c>
      <c r="C24" s="93">
        <f t="shared" si="2"/>
        <v>15307.881959999999</v>
      </c>
      <c r="D24" s="93">
        <f t="shared" si="2"/>
        <v>-1486.2831499999998</v>
      </c>
      <c r="E24" s="93">
        <f t="shared" si="2"/>
        <v>1531.7929700000002</v>
      </c>
      <c r="F24" s="93">
        <f t="shared" si="2"/>
        <v>1469.3465199999998</v>
      </c>
      <c r="G24" s="93">
        <f t="shared" si="2"/>
        <v>1048.20901</v>
      </c>
      <c r="H24" s="93">
        <f t="shared" si="2"/>
        <v>2107.4148100000002</v>
      </c>
      <c r="I24" s="93">
        <f t="shared" si="2"/>
        <v>1268.8436299999998</v>
      </c>
      <c r="J24" s="93">
        <f t="shared" si="2"/>
        <v>1330.92031</v>
      </c>
      <c r="K24" s="93">
        <f t="shared" si="2"/>
        <v>1212.6060699999998</v>
      </c>
      <c r="L24" s="93">
        <f t="shared" si="2"/>
        <v>679.01229000000012</v>
      </c>
      <c r="M24" s="93">
        <f t="shared" si="2"/>
        <v>2412.2649900000006</v>
      </c>
      <c r="N24" s="93">
        <f t="shared" si="2"/>
        <v>-431.9402399999999</v>
      </c>
      <c r="O24" s="93">
        <f t="shared" si="2"/>
        <v>582.38471000000004</v>
      </c>
      <c r="P24" s="93">
        <f t="shared" si="2"/>
        <v>530.09004000000004</v>
      </c>
      <c r="Q24" s="93">
        <f t="shared" si="2"/>
        <v>439.14195999999993</v>
      </c>
      <c r="R24" s="93">
        <f t="shared" si="2"/>
        <v>961.88587999999982</v>
      </c>
      <c r="S24" s="93">
        <f t="shared" si="2"/>
        <v>355.81720999999993</v>
      </c>
      <c r="T24" s="93">
        <f t="shared" si="2"/>
        <v>24.493589999999585</v>
      </c>
      <c r="U24" s="93">
        <f t="shared" si="2"/>
        <v>225.57456999999988</v>
      </c>
      <c r="V24" s="93">
        <f t="shared" si="2"/>
        <v>412.29684000000009</v>
      </c>
      <c r="W24" s="93">
        <f t="shared" si="2"/>
        <v>634.00995000000034</v>
      </c>
    </row>
    <row r="25" spans="1:23" ht="21" customHeight="1" x14ac:dyDescent="0.25">
      <c r="A25" s="173" t="s">
        <v>133</v>
      </c>
      <c r="B25" s="185">
        <f t="shared" si="2"/>
        <v>83099.786969999986</v>
      </c>
      <c r="C25" s="196">
        <f t="shared" si="2"/>
        <v>3616.9782900000009</v>
      </c>
      <c r="D25" s="196">
        <f t="shared" si="2"/>
        <v>5.3281600000000253</v>
      </c>
      <c r="E25" s="196">
        <f t="shared" si="2"/>
        <v>-52.092380000000006</v>
      </c>
      <c r="F25" s="196">
        <f t="shared" si="2"/>
        <v>138.05585000000002</v>
      </c>
      <c r="G25" s="196">
        <f t="shared" si="2"/>
        <v>546.47693999999979</v>
      </c>
      <c r="H25" s="196">
        <f t="shared" si="2"/>
        <v>634.36029999999994</v>
      </c>
      <c r="I25" s="196">
        <f t="shared" si="2"/>
        <v>25.086289999999991</v>
      </c>
      <c r="J25" s="196">
        <f t="shared" si="2"/>
        <v>59.446939999999998</v>
      </c>
      <c r="K25" s="196">
        <f t="shared" si="2"/>
        <v>84.315459999999916</v>
      </c>
      <c r="L25" s="196">
        <f t="shared" si="2"/>
        <v>139.76418999999999</v>
      </c>
      <c r="M25" s="196">
        <f t="shared" si="2"/>
        <v>224.21133000000009</v>
      </c>
      <c r="N25" s="196">
        <f t="shared" si="2"/>
        <v>375.87609000000009</v>
      </c>
      <c r="O25" s="196">
        <f t="shared" si="2"/>
        <v>345.10486000000014</v>
      </c>
      <c r="P25" s="196">
        <f t="shared" si="2"/>
        <v>134.14764000000002</v>
      </c>
      <c r="Q25" s="196">
        <f t="shared" si="2"/>
        <v>226.02884000000006</v>
      </c>
      <c r="R25" s="196">
        <f t="shared" si="2"/>
        <v>227.03665000000001</v>
      </c>
      <c r="S25" s="196">
        <f t="shared" si="2"/>
        <v>-319.14999000000012</v>
      </c>
      <c r="T25" s="196">
        <f t="shared" si="2"/>
        <v>149.86610999999999</v>
      </c>
      <c r="U25" s="196">
        <f t="shared" si="2"/>
        <v>310.84411</v>
      </c>
      <c r="V25" s="196">
        <f t="shared" si="2"/>
        <v>182.69182999999998</v>
      </c>
      <c r="W25" s="196">
        <f t="shared" si="2"/>
        <v>179.57907</v>
      </c>
    </row>
    <row r="26" spans="1:23" ht="21" customHeight="1" x14ac:dyDescent="0.25">
      <c r="A26" s="71" t="s">
        <v>134</v>
      </c>
      <c r="B26" s="92">
        <f t="shared" si="2"/>
        <v>65204.131449999986</v>
      </c>
      <c r="C26" s="93">
        <f t="shared" si="2"/>
        <v>8832.5538399999969</v>
      </c>
      <c r="D26" s="93">
        <f t="shared" si="2"/>
        <v>-120.52019000000001</v>
      </c>
      <c r="E26" s="93">
        <f t="shared" si="2"/>
        <v>1334.0137100000002</v>
      </c>
      <c r="F26" s="93">
        <f t="shared" si="2"/>
        <v>184.18701999999999</v>
      </c>
      <c r="G26" s="93">
        <f t="shared" si="2"/>
        <v>44.475819999999999</v>
      </c>
      <c r="H26" s="93">
        <f t="shared" si="2"/>
        <v>230.89665999999943</v>
      </c>
      <c r="I26" s="93">
        <f t="shared" si="2"/>
        <v>24.105770000000007</v>
      </c>
      <c r="J26" s="93">
        <f t="shared" si="2"/>
        <v>33.172489999999996</v>
      </c>
      <c r="K26" s="93">
        <f t="shared" si="2"/>
        <v>1007.32834</v>
      </c>
      <c r="L26" s="93">
        <f t="shared" si="2"/>
        <v>0</v>
      </c>
      <c r="M26" s="93">
        <f t="shared" si="2"/>
        <v>911.07072999999991</v>
      </c>
      <c r="N26" s="93">
        <f t="shared" si="2"/>
        <v>1353.1400999999996</v>
      </c>
      <c r="O26" s="93">
        <f t="shared" si="2"/>
        <v>71.239969999999943</v>
      </c>
      <c r="P26" s="93">
        <f t="shared" si="2"/>
        <v>376.01814999999999</v>
      </c>
      <c r="Q26" s="93">
        <f t="shared" si="2"/>
        <v>655.84946000000014</v>
      </c>
      <c r="R26" s="93">
        <f t="shared" si="2"/>
        <v>346.95162000000005</v>
      </c>
      <c r="S26" s="93">
        <f t="shared" si="2"/>
        <v>1317.4257799999996</v>
      </c>
      <c r="T26" s="93">
        <f t="shared" si="2"/>
        <v>244.68843000000004</v>
      </c>
      <c r="U26" s="93">
        <f t="shared" si="2"/>
        <v>374.21875999999997</v>
      </c>
      <c r="V26" s="93">
        <f t="shared" si="2"/>
        <v>53.76655999999997</v>
      </c>
      <c r="W26" s="93">
        <f t="shared" si="2"/>
        <v>390.52465999999993</v>
      </c>
    </row>
    <row r="27" spans="1:23" ht="21" customHeight="1" x14ac:dyDescent="0.25">
      <c r="A27" s="173" t="s">
        <v>135</v>
      </c>
      <c r="B27" s="185">
        <f t="shared" si="2"/>
        <v>270576.94626999996</v>
      </c>
      <c r="C27" s="196">
        <f t="shared" si="2"/>
        <v>12395.599899999997</v>
      </c>
      <c r="D27" s="196">
        <f t="shared" si="2"/>
        <v>2714.72957</v>
      </c>
      <c r="E27" s="196">
        <f t="shared" si="2"/>
        <v>1212.0297200000002</v>
      </c>
      <c r="F27" s="196">
        <f t="shared" si="2"/>
        <v>532.33226000000013</v>
      </c>
      <c r="G27" s="196">
        <f t="shared" si="2"/>
        <v>136.30100999999968</v>
      </c>
      <c r="H27" s="196">
        <f t="shared" si="2"/>
        <v>3246.8157999999994</v>
      </c>
      <c r="I27" s="196">
        <f t="shared" si="2"/>
        <v>733.50985000000003</v>
      </c>
      <c r="J27" s="196">
        <f t="shared" si="2"/>
        <v>739.07902999999988</v>
      </c>
      <c r="K27" s="196">
        <f t="shared" si="2"/>
        <v>129.97341000000006</v>
      </c>
      <c r="L27" s="196">
        <f t="shared" si="2"/>
        <v>-120.54711999999995</v>
      </c>
      <c r="M27" s="196">
        <f t="shared" si="2"/>
        <v>1029.2167100000001</v>
      </c>
      <c r="N27" s="196">
        <f t="shared" si="2"/>
        <v>-210.09795999999994</v>
      </c>
      <c r="O27" s="196">
        <f t="shared" si="2"/>
        <v>-480.48125000000005</v>
      </c>
      <c r="P27" s="196">
        <f t="shared" si="2"/>
        <v>938.40000000000009</v>
      </c>
      <c r="Q27" s="196">
        <f t="shared" si="2"/>
        <v>-74.259999999999991</v>
      </c>
      <c r="R27" s="196">
        <f t="shared" si="2"/>
        <v>-220</v>
      </c>
      <c r="S27" s="196">
        <f t="shared" si="2"/>
        <v>67</v>
      </c>
      <c r="T27" s="196">
        <f t="shared" si="2"/>
        <v>597.01961000000006</v>
      </c>
      <c r="U27" s="196">
        <f t="shared" si="2"/>
        <v>502.28954999999996</v>
      </c>
      <c r="V27" s="196">
        <f t="shared" si="2"/>
        <v>629.5</v>
      </c>
      <c r="W27" s="196">
        <f t="shared" si="2"/>
        <v>292.78971000000001</v>
      </c>
    </row>
    <row r="28" spans="1:23" ht="21" customHeight="1" x14ac:dyDescent="0.25">
      <c r="A28" s="71" t="s">
        <v>136</v>
      </c>
      <c r="B28" s="92">
        <f t="shared" si="2"/>
        <v>169946.66993000003</v>
      </c>
      <c r="C28" s="93">
        <f t="shared" si="2"/>
        <v>17635.612579999997</v>
      </c>
      <c r="D28" s="93">
        <f t="shared" si="2"/>
        <v>1518.3268799999998</v>
      </c>
      <c r="E28" s="93">
        <f t="shared" si="2"/>
        <v>1309.3970099999988</v>
      </c>
      <c r="F28" s="93">
        <f t="shared" si="2"/>
        <v>1301.4220399999999</v>
      </c>
      <c r="G28" s="93">
        <f t="shared" si="2"/>
        <v>753.94308000000001</v>
      </c>
      <c r="H28" s="93">
        <f t="shared" si="2"/>
        <v>2866.6571800000002</v>
      </c>
      <c r="I28" s="93">
        <f t="shared" si="2"/>
        <v>417.58511000000021</v>
      </c>
      <c r="J28" s="93">
        <f t="shared" si="2"/>
        <v>484.94294999999994</v>
      </c>
      <c r="K28" s="93">
        <f t="shared" si="2"/>
        <v>717.71352000000002</v>
      </c>
      <c r="L28" s="93">
        <f t="shared" si="2"/>
        <v>59.299999999999955</v>
      </c>
      <c r="M28" s="93">
        <f t="shared" si="2"/>
        <v>1956.8835399999998</v>
      </c>
      <c r="N28" s="93">
        <f t="shared" si="2"/>
        <v>838</v>
      </c>
      <c r="O28" s="93">
        <f t="shared" si="2"/>
        <v>734.20143999999982</v>
      </c>
      <c r="P28" s="93">
        <f t="shared" si="2"/>
        <v>591.13799999999992</v>
      </c>
      <c r="Q28" s="93">
        <f t="shared" si="2"/>
        <v>1008</v>
      </c>
      <c r="R28" s="93">
        <f t="shared" si="2"/>
        <v>247.5</v>
      </c>
      <c r="S28" s="93">
        <f t="shared" si="2"/>
        <v>951.85262999999998</v>
      </c>
      <c r="T28" s="93">
        <f t="shared" si="2"/>
        <v>620</v>
      </c>
      <c r="U28" s="93">
        <f t="shared" si="2"/>
        <v>513.22019999999998</v>
      </c>
      <c r="V28" s="93">
        <f t="shared" si="2"/>
        <v>367</v>
      </c>
      <c r="W28" s="93">
        <f t="shared" si="2"/>
        <v>378.529</v>
      </c>
    </row>
    <row r="29" spans="1:23" ht="29.4" customHeight="1" x14ac:dyDescent="0.25">
      <c r="A29" s="180" t="s">
        <v>144</v>
      </c>
      <c r="B29" s="185">
        <f t="shared" si="2"/>
        <v>14212.167180000004</v>
      </c>
      <c r="C29" s="185">
        <f t="shared" si="2"/>
        <v>596.16699000000017</v>
      </c>
      <c r="D29" s="185">
        <f t="shared" si="2"/>
        <v>0</v>
      </c>
      <c r="E29" s="185">
        <f t="shared" si="2"/>
        <v>24.4</v>
      </c>
      <c r="F29" s="185">
        <f t="shared" si="2"/>
        <v>-14</v>
      </c>
      <c r="G29" s="185">
        <f t="shared" si="2"/>
        <v>3.5</v>
      </c>
      <c r="H29" s="185">
        <f t="shared" si="2"/>
        <v>80</v>
      </c>
      <c r="I29" s="185">
        <f t="shared" si="2"/>
        <v>-9.9750099999999975</v>
      </c>
      <c r="J29" s="185">
        <f t="shared" si="2"/>
        <v>102</v>
      </c>
      <c r="K29" s="185">
        <f t="shared" si="2"/>
        <v>28.042000000000002</v>
      </c>
      <c r="L29" s="185">
        <f t="shared" si="2"/>
        <v>-62</v>
      </c>
      <c r="M29" s="185">
        <f t="shared" si="2"/>
        <v>350</v>
      </c>
      <c r="N29" s="185">
        <f t="shared" si="2"/>
        <v>0</v>
      </c>
      <c r="O29" s="185">
        <f t="shared" si="2"/>
        <v>-44</v>
      </c>
      <c r="P29" s="185">
        <f t="shared" si="2"/>
        <v>20.6</v>
      </c>
      <c r="Q29" s="185">
        <f t="shared" si="2"/>
        <v>30</v>
      </c>
      <c r="R29" s="185">
        <f t="shared" si="2"/>
        <v>-31</v>
      </c>
      <c r="S29" s="185">
        <f t="shared" si="2"/>
        <v>20</v>
      </c>
      <c r="T29" s="185">
        <f t="shared" si="2"/>
        <v>55</v>
      </c>
      <c r="U29" s="185">
        <f t="shared" si="2"/>
        <v>26</v>
      </c>
      <c r="V29" s="185">
        <f t="shared" si="2"/>
        <v>-11</v>
      </c>
      <c r="W29" s="185">
        <f t="shared" si="2"/>
        <v>28.599999999999994</v>
      </c>
    </row>
    <row r="30" spans="1:23" ht="21" customHeight="1" x14ac:dyDescent="0.25">
      <c r="A30" s="81" t="s">
        <v>138</v>
      </c>
      <c r="B30" s="94">
        <f t="shared" si="2"/>
        <v>948837.82046999992</v>
      </c>
      <c r="C30" s="94">
        <f t="shared" si="2"/>
        <v>59816.477419999981</v>
      </c>
      <c r="D30" s="94">
        <f t="shared" si="2"/>
        <v>2651.2523600000004</v>
      </c>
      <c r="E30" s="94">
        <f t="shared" si="2"/>
        <v>5304.7801499999987</v>
      </c>
      <c r="F30" s="94">
        <f t="shared" si="2"/>
        <v>3959.3141600000004</v>
      </c>
      <c r="G30" s="94">
        <f t="shared" si="2"/>
        <v>2450.7153800000015</v>
      </c>
      <c r="H30" s="94">
        <f t="shared" si="2"/>
        <v>9474.3878899999982</v>
      </c>
      <c r="I30" s="94">
        <f t="shared" si="2"/>
        <v>2474.4985200000006</v>
      </c>
      <c r="J30" s="94">
        <f t="shared" si="2"/>
        <v>2908.4616999999994</v>
      </c>
      <c r="K30" s="94">
        <f t="shared" si="2"/>
        <v>3200.4069099999997</v>
      </c>
      <c r="L30" s="94">
        <f t="shared" si="2"/>
        <v>707.59627</v>
      </c>
      <c r="M30" s="94">
        <f t="shared" si="2"/>
        <v>6908.5141500000009</v>
      </c>
      <c r="N30" s="94">
        <f t="shared" si="2"/>
        <v>2179.030450000002</v>
      </c>
      <c r="O30" s="94">
        <f t="shared" si="2"/>
        <v>1292.0028100000018</v>
      </c>
      <c r="P30" s="94">
        <f t="shared" si="2"/>
        <v>2660.7368999999999</v>
      </c>
      <c r="Q30" s="94">
        <f t="shared" si="2"/>
        <v>2342.51494</v>
      </c>
      <c r="R30" s="94">
        <f t="shared" si="2"/>
        <v>1506.8502799999997</v>
      </c>
      <c r="S30" s="94">
        <f t="shared" si="2"/>
        <v>2448.5918299999985</v>
      </c>
      <c r="T30" s="94">
        <f t="shared" si="2"/>
        <v>1709.8363900000004</v>
      </c>
      <c r="U30" s="94">
        <f t="shared" si="2"/>
        <v>2002.0035799999996</v>
      </c>
      <c r="V30" s="94">
        <f t="shared" si="2"/>
        <v>1682.3409799999999</v>
      </c>
      <c r="W30" s="94">
        <f t="shared" si="2"/>
        <v>1952.6417700000011</v>
      </c>
    </row>
    <row r="31" spans="1:23" x14ac:dyDescent="0.25">
      <c r="A31" s="274" t="s">
        <v>260</v>
      </c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</row>
  </sheetData>
  <mergeCells count="9">
    <mergeCell ref="A13:W13"/>
    <mergeCell ref="A22:W22"/>
    <mergeCell ref="A31:W31"/>
    <mergeCell ref="A1:W1"/>
    <mergeCell ref="A2:A3"/>
    <mergeCell ref="B2:B3"/>
    <mergeCell ref="C2:C3"/>
    <mergeCell ref="D2:W2"/>
    <mergeCell ref="A4:W4"/>
  </mergeCells>
  <hyperlinks>
    <hyperlink ref="X1" location="'Spis tabel'!A1" display="powrót do spisu tabel" xr:uid="{3F5DA019-85F6-448C-91C4-B55FDE44B7A1}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61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8872-0CAC-4610-A609-D13D0F11D8B9}">
  <sheetPr>
    <tabColor rgb="FF047F44"/>
  </sheetPr>
  <dimension ref="A1:I28"/>
  <sheetViews>
    <sheetView showGridLines="0" zoomScale="99" zoomScaleNormal="99" workbookViewId="0">
      <pane xSplit="1" ySplit="3" topLeftCell="B4" activePane="bottomRight" state="frozen"/>
      <selection sqref="A1:B1"/>
      <selection pane="topRight" sqref="A1:B1"/>
      <selection pane="bottomLeft" sqref="A1:B1"/>
      <selection pane="bottomRight" sqref="A1:G1"/>
    </sheetView>
  </sheetViews>
  <sheetFormatPr defaultColWidth="9.109375" defaultRowHeight="13.8" x14ac:dyDescent="0.25"/>
  <cols>
    <col min="1" max="1" width="25.6640625" style="57" customWidth="1"/>
    <col min="2" max="2" width="11.88671875" style="57" customWidth="1"/>
    <col min="3" max="3" width="11.88671875" style="103" customWidth="1"/>
    <col min="4" max="4" width="15.109375" style="57" customWidth="1"/>
    <col min="5" max="5" width="13.33203125" style="57" customWidth="1"/>
    <col min="6" max="6" width="13.109375" style="57" customWidth="1"/>
    <col min="7" max="7" width="12.33203125" style="57" customWidth="1"/>
    <col min="8" max="8" width="19.33203125" style="57" customWidth="1"/>
    <col min="9" max="11" width="9.109375" style="57"/>
    <col min="12" max="12" width="9.6640625" style="57" bestFit="1" customWidth="1"/>
    <col min="13" max="16384" width="9.109375" style="57"/>
  </cols>
  <sheetData>
    <row r="1" spans="1:9" ht="52.95" customHeight="1" x14ac:dyDescent="0.25">
      <c r="A1" s="244" t="s">
        <v>230</v>
      </c>
      <c r="B1" s="244"/>
      <c r="C1" s="245"/>
      <c r="D1" s="245"/>
      <c r="E1" s="245"/>
      <c r="F1" s="245"/>
      <c r="G1" s="245"/>
      <c r="H1" s="211" t="s">
        <v>87</v>
      </c>
    </row>
    <row r="2" spans="1:9" ht="39.75" customHeight="1" x14ac:dyDescent="0.25">
      <c r="A2" s="237" t="s">
        <v>26</v>
      </c>
      <c r="B2" s="250" t="s">
        <v>166</v>
      </c>
      <c r="C2" s="252"/>
      <c r="D2" s="296" t="s">
        <v>0</v>
      </c>
      <c r="E2" s="250" t="s">
        <v>167</v>
      </c>
      <c r="F2" s="252"/>
      <c r="G2" s="296" t="s">
        <v>168</v>
      </c>
    </row>
    <row r="3" spans="1:9" ht="27.75" customHeight="1" x14ac:dyDescent="0.25">
      <c r="A3" s="238"/>
      <c r="B3" s="145" t="s">
        <v>156</v>
      </c>
      <c r="C3" s="145" t="s">
        <v>169</v>
      </c>
      <c r="D3" s="297"/>
      <c r="E3" s="145" t="str">
        <f>B3</f>
        <v>2020 r.</v>
      </c>
      <c r="F3" s="145" t="str">
        <f>C3</f>
        <v xml:space="preserve">2021 r. </v>
      </c>
      <c r="G3" s="297"/>
    </row>
    <row r="4" spans="1:9" ht="24" customHeight="1" x14ac:dyDescent="0.25">
      <c r="A4" s="222" t="s">
        <v>1</v>
      </c>
      <c r="B4" s="223">
        <f>'[58]Aktywizacja-pod pr pomoc'!$B$12*100/'[58]Aktywizacja-uk pomoc'!$B$12</f>
        <v>85.663867193882552</v>
      </c>
      <c r="C4" s="230">
        <f>'[58]Aktywizacja-pod pr pomoc'!$B$21*100/'[58]Aktywizacja-uk pomoc'!$B$21</f>
        <v>84.509763472888181</v>
      </c>
      <c r="D4" s="223">
        <f>C4-B4</f>
        <v>-1.154103720994371</v>
      </c>
      <c r="E4" s="224">
        <f>'T24.'!$B$12*1000/'[58]Aktywizacja-pod pr pomoc'!$B$12</f>
        <v>11777.454795147631</v>
      </c>
      <c r="F4" s="224">
        <f>'T24.'!$B$21*1000/'[58]Aktywizacja-pod pr pomoc'!$B$21</f>
        <v>16677.639377902407</v>
      </c>
      <c r="G4" s="224">
        <f>F4-E4</f>
        <v>4900.1845827547768</v>
      </c>
      <c r="I4" s="96"/>
    </row>
    <row r="5" spans="1:9" ht="24" customHeight="1" x14ac:dyDescent="0.25">
      <c r="A5" s="141" t="s">
        <v>2</v>
      </c>
      <c r="B5" s="164">
        <f>'[58]Aktywizacja-pod pr pomoc'!$C$12*100/'[58]Aktywizacja-uk pomoc'!$C$12</f>
        <v>86.906854130052722</v>
      </c>
      <c r="C5" s="197">
        <f>'[58]Aktywizacja-pod pr pomoc'!$C$21*100/'[58]Aktywizacja-uk pomoc'!$C$21</f>
        <v>86.065125188124227</v>
      </c>
      <c r="D5" s="164">
        <f>C5-B5</f>
        <v>-0.84172894192849412</v>
      </c>
      <c r="E5" s="198">
        <f>'T24.'!$C$12*1000/'[58]Aktywizacja-pod pr pomoc'!$C$12</f>
        <v>10974.154157268415</v>
      </c>
      <c r="F5" s="198">
        <f>'T24.'!$C$21*1000/'[58]Aktywizacja-pod pr pomoc'!$C$21</f>
        <v>15969.412401239964</v>
      </c>
      <c r="G5" s="198">
        <f>F5-E5</f>
        <v>4995.2582439715497</v>
      </c>
    </row>
    <row r="6" spans="1:9" ht="24" customHeight="1" x14ac:dyDescent="0.25">
      <c r="A6" s="7" t="s">
        <v>51</v>
      </c>
      <c r="B6" s="8"/>
      <c r="C6" s="8"/>
      <c r="D6" s="97"/>
      <c r="E6" s="88"/>
      <c r="F6" s="88"/>
      <c r="G6" s="98"/>
    </row>
    <row r="7" spans="1:9" ht="24" customHeight="1" x14ac:dyDescent="0.25">
      <c r="A7" s="149" t="s">
        <v>30</v>
      </c>
      <c r="B7" s="166">
        <f>'[58]Aktywizacja-pod pr pomoc'!$D$12*100/'[58]Aktywizacja-uk pomoc'!$D$12</f>
        <v>90.573372206025269</v>
      </c>
      <c r="C7" s="199">
        <f>'[58]Aktywizacja-pod pr pomoc'!$D$21*100/'[58]Aktywizacja-uk pomoc'!$D$21</f>
        <v>92.325581395348834</v>
      </c>
      <c r="D7" s="166">
        <f t="shared" ref="D7:D26" si="0">C7-B7</f>
        <v>1.7522091893235654</v>
      </c>
      <c r="E7" s="200">
        <f>'T24.'!$D$12*1000/'[58]Aktywizacja-pod pr pomoc'!$D$12</f>
        <v>7791.4163090128759</v>
      </c>
      <c r="F7" s="200">
        <f>'T24.'!$D$21*1000/'[58]Aktywizacja-pod pr pomoc'!$D$21</f>
        <v>24969.401410579347</v>
      </c>
      <c r="G7" s="200">
        <f t="shared" ref="G7:G26" si="1">F7-E7</f>
        <v>17177.985101566472</v>
      </c>
    </row>
    <row r="8" spans="1:9" ht="24" customHeight="1" x14ac:dyDescent="0.25">
      <c r="A8" s="99" t="s">
        <v>31</v>
      </c>
      <c r="B8" s="100">
        <f>'[58]Aktywizacja-pod pr pomoc'!$E$12*100/'[58]Aktywizacja-uk pomoc'!$E$12</f>
        <v>93.710691823899367</v>
      </c>
      <c r="C8" s="101">
        <f>'[58]Aktywizacja-pod pr pomoc'!$E$21*100/'[58]Aktywizacja-uk pomoc'!$E$21</f>
        <v>85.267588695129291</v>
      </c>
      <c r="D8" s="100">
        <f t="shared" si="0"/>
        <v>-8.4431031287700762</v>
      </c>
      <c r="E8" s="102">
        <f>'T24.'!$E$12*1000/'[58]Aktywizacja-pod pr pomoc'!$E$12</f>
        <v>13965.771812080537</v>
      </c>
      <c r="F8" s="102">
        <f>'T24.'!$E$21*1000/'[58]Aktywizacja-pod pr pomoc'!$E$21</f>
        <v>18415.923942172074</v>
      </c>
      <c r="G8" s="102">
        <f t="shared" si="1"/>
        <v>4450.1521300915374</v>
      </c>
    </row>
    <row r="9" spans="1:9" ht="24" customHeight="1" x14ac:dyDescent="0.25">
      <c r="A9" s="149" t="s">
        <v>48</v>
      </c>
      <c r="B9" s="166">
        <f>'[58]Aktywizacja-pod pr pomoc'!$F$12*100/'[58]Aktywizacja-uk pomoc'!$F$12</f>
        <v>78.373015873015873</v>
      </c>
      <c r="C9" s="199">
        <f>'[58]Aktywizacja-pod pr pomoc'!$F$21*100/'[58]Aktywizacja-uk pomoc'!$F$21</f>
        <v>77</v>
      </c>
      <c r="D9" s="166">
        <f t="shared" si="0"/>
        <v>-1.3730158730158735</v>
      </c>
      <c r="E9" s="200">
        <f>'T24.'!$F$12*1000/'[58]Aktywizacja-pod pr pomoc'!$F$12</f>
        <v>9815.4430379746827</v>
      </c>
      <c r="F9" s="200">
        <f>'T24.'!$F$21*1000/'[58]Aktywizacja-pod pr pomoc'!$F$21</f>
        <v>14538.801781076067</v>
      </c>
      <c r="G9" s="200">
        <f t="shared" si="1"/>
        <v>4723.3587431013839</v>
      </c>
    </row>
    <row r="10" spans="1:9" ht="24" customHeight="1" x14ac:dyDescent="0.25">
      <c r="A10" s="99" t="s">
        <v>49</v>
      </c>
      <c r="B10" s="100">
        <f>'[58]Aktywizacja-pod pr pomoc'!$G$12*100/'[58]Aktywizacja-uk pomoc'!$G$12</f>
        <v>75.950782997762857</v>
      </c>
      <c r="C10" s="101">
        <f>'[58]Aktywizacja-pod pr pomoc'!$G$21*100/'[58]Aktywizacja-uk pomoc'!$G$21</f>
        <v>81.797752808988761</v>
      </c>
      <c r="D10" s="100">
        <f t="shared" si="0"/>
        <v>5.8469698112259039</v>
      </c>
      <c r="E10" s="102">
        <f>'T24.'!$G$12*1000/'[58]Aktywizacja-pod pr pomoc'!$G$12</f>
        <v>14026.21502209131</v>
      </c>
      <c r="F10" s="102">
        <f>'T24.'!$G$21*1000/'[58]Aktywizacja-pod pr pomoc'!$G$21</f>
        <v>16448.510137362638</v>
      </c>
      <c r="G10" s="102">
        <f t="shared" si="1"/>
        <v>2422.2951152713285</v>
      </c>
    </row>
    <row r="11" spans="1:9" ht="24" customHeight="1" x14ac:dyDescent="0.25">
      <c r="A11" s="149" t="s">
        <v>32</v>
      </c>
      <c r="B11" s="166">
        <f>'[58]Aktywizacja-pod pr pomoc'!$H$12*100/'[58]Aktywizacja-uk pomoc'!$H$12</f>
        <v>80.662983425414367</v>
      </c>
      <c r="C11" s="199">
        <f>'[58]Aktywizacja-pod pr pomoc'!$H$21*100/'[58]Aktywizacja-uk pomoc'!$H$21</f>
        <v>77.958579881656803</v>
      </c>
      <c r="D11" s="166">
        <f t="shared" si="0"/>
        <v>-2.7044035437575644</v>
      </c>
      <c r="E11" s="200">
        <f>'T24.'!$H$12*1000/'[58]Aktywizacja-pod pr pomoc'!$H$12</f>
        <v>11342.465753424658</v>
      </c>
      <c r="F11" s="200">
        <f>'T24.'!$H$21*1000/'[58]Aktywizacja-pod pr pomoc'!$H$21</f>
        <v>17514.476843769764</v>
      </c>
      <c r="G11" s="200">
        <f t="shared" si="1"/>
        <v>6172.0110903451059</v>
      </c>
    </row>
    <row r="12" spans="1:9" ht="24" customHeight="1" x14ac:dyDescent="0.25">
      <c r="A12" s="99" t="s">
        <v>33</v>
      </c>
      <c r="B12" s="100">
        <f>'[58]Aktywizacja-pod pr pomoc'!$I$12*100/'[58]Aktywizacja-uk pomoc'!$I$12</f>
        <v>92.788461538461533</v>
      </c>
      <c r="C12" s="101">
        <f>'[58]Aktywizacja-pod pr pomoc'!$I$21*100/'[58]Aktywizacja-uk pomoc'!$I$21</f>
        <v>93.004115226337447</v>
      </c>
      <c r="D12" s="100">
        <f t="shared" si="0"/>
        <v>0.2156536878759141</v>
      </c>
      <c r="E12" s="102">
        <f>'T24.'!$I$12*1000/'[58]Aktywizacja-pod pr pomoc'!$I$12</f>
        <v>10051.554404145078</v>
      </c>
      <c r="F12" s="102">
        <f>'T24.'!$I$21*1000/'[58]Aktywizacja-pod pr pomoc'!$I$21</f>
        <v>14058.403805309736</v>
      </c>
      <c r="G12" s="102">
        <f t="shared" si="1"/>
        <v>4006.849401164658</v>
      </c>
    </row>
    <row r="13" spans="1:9" ht="24" customHeight="1" x14ac:dyDescent="0.25">
      <c r="A13" s="149" t="s">
        <v>34</v>
      </c>
      <c r="B13" s="166">
        <f>'[58]Aktywizacja-pod pr pomoc'!$J$12*100/'[58]Aktywizacja-uk pomoc'!$J$12</f>
        <v>89.679715302491104</v>
      </c>
      <c r="C13" s="199">
        <f>'[58]Aktywizacja-pod pr pomoc'!$J$21*100/'[58]Aktywizacja-uk pomoc'!$J$21</f>
        <v>84.759358288770059</v>
      </c>
      <c r="D13" s="166">
        <f t="shared" si="0"/>
        <v>-4.9203570137210448</v>
      </c>
      <c r="E13" s="200">
        <f>'T24.'!$J$12*1000/'[58]Aktywizacja-pod pr pomoc'!$J$12</f>
        <v>7634.5238095238092</v>
      </c>
      <c r="F13" s="200">
        <f>'T24.'!$J$21*1000/'[58]Aktywizacja-pod pr pomoc'!$J$21</f>
        <v>15244.043217665612</v>
      </c>
      <c r="G13" s="200">
        <f t="shared" si="1"/>
        <v>7609.5194081418031</v>
      </c>
    </row>
    <row r="14" spans="1:9" ht="24" customHeight="1" x14ac:dyDescent="0.25">
      <c r="A14" s="99" t="s">
        <v>35</v>
      </c>
      <c r="B14" s="100">
        <f>'[58]Aktywizacja-pod pr pomoc'!$K$12*100/'[58]Aktywizacja-uk pomoc'!$K$12</f>
        <v>86.454183266932276</v>
      </c>
      <c r="C14" s="101">
        <f>'[58]Aktywizacja-pod pr pomoc'!$K$21*100/'[58]Aktywizacja-uk pomoc'!$K$21</f>
        <v>85.899814471243047</v>
      </c>
      <c r="D14" s="100">
        <f t="shared" si="0"/>
        <v>-0.55436879568922848</v>
      </c>
      <c r="E14" s="102">
        <f>'T24.'!$K$12*1000/'[58]Aktywizacja-pod pr pomoc'!$K$12</f>
        <v>9193.5483870967746</v>
      </c>
      <c r="F14" s="102">
        <f>'T24.'!$K$21*1000/'[58]Aktywizacja-pod pr pomoc'!$K$21</f>
        <v>15530.036522678187</v>
      </c>
      <c r="G14" s="102">
        <f t="shared" si="1"/>
        <v>6336.4881355814123</v>
      </c>
    </row>
    <row r="15" spans="1:9" ht="24" customHeight="1" x14ac:dyDescent="0.25">
      <c r="A15" s="149" t="s">
        <v>36</v>
      </c>
      <c r="B15" s="166">
        <f>'[58]Aktywizacja-pod pr pomoc'!$L$12*100/'[58]Aktywizacja-uk pomoc'!$L$12</f>
        <v>79.940119760479035</v>
      </c>
      <c r="C15" s="199">
        <f>'[58]Aktywizacja-pod pr pomoc'!$L$21*100/'[58]Aktywizacja-uk pomoc'!$L$21</f>
        <v>85.942492012779553</v>
      </c>
      <c r="D15" s="166">
        <f t="shared" si="0"/>
        <v>6.0023722523005176</v>
      </c>
      <c r="E15" s="200">
        <f>'T24.'!$L$12*1000/'[58]Aktywizacja-pod pr pomoc'!$L$12</f>
        <v>14321.348314606741</v>
      </c>
      <c r="F15" s="200">
        <f>'T24.'!$L$21*1000/'[58]Aktywizacja-pod pr pomoc'!$L$21</f>
        <v>16845.339293680299</v>
      </c>
      <c r="G15" s="200">
        <f t="shared" si="1"/>
        <v>2523.9909790735583</v>
      </c>
    </row>
    <row r="16" spans="1:9" ht="24" customHeight="1" x14ac:dyDescent="0.25">
      <c r="A16" s="99" t="s">
        <v>37</v>
      </c>
      <c r="B16" s="100">
        <f>'[58]Aktywizacja-pod pr pomoc'!$M$12*100/'[58]Aktywizacja-uk pomoc'!$M$12</f>
        <v>91.208005718370259</v>
      </c>
      <c r="C16" s="101">
        <f>'[58]Aktywizacja-pod pr pomoc'!$M$21*100/'[58]Aktywizacja-uk pomoc'!$M$21</f>
        <v>92.282958199356912</v>
      </c>
      <c r="D16" s="100">
        <f t="shared" si="0"/>
        <v>1.0749524809866529</v>
      </c>
      <c r="E16" s="102">
        <f>'T24.'!$M$12*1000/'[58]Aktywizacja-pod pr pomoc'!$M$12</f>
        <v>9722.492163009405</v>
      </c>
      <c r="F16" s="102">
        <f>'T24.'!$M$21*1000/'[58]Aktywizacja-pod pr pomoc'!$M$21</f>
        <v>13459.52205574913</v>
      </c>
      <c r="G16" s="102">
        <f t="shared" si="1"/>
        <v>3737.0298927397253</v>
      </c>
    </row>
    <row r="17" spans="1:7" ht="24" customHeight="1" x14ac:dyDescent="0.25">
      <c r="A17" s="149" t="s">
        <v>38</v>
      </c>
      <c r="B17" s="166">
        <f>'[58]Aktywizacja-pod pr pomoc'!$N$12*100/'[58]Aktywizacja-uk pomoc'!$N$12</f>
        <v>88.510301109350237</v>
      </c>
      <c r="C17" s="199">
        <f>'[58]Aktywizacja-pod pr pomoc'!$N$21*100/'[58]Aktywizacja-uk pomoc'!$N$21</f>
        <v>90.744920993227993</v>
      </c>
      <c r="D17" s="166">
        <f t="shared" si="0"/>
        <v>2.2346198838777553</v>
      </c>
      <c r="E17" s="200">
        <f>'T24.'!$N$12*1000/'[58]Aktywizacja-pod pr pomoc'!$N$12</f>
        <v>9944.7627573858554</v>
      </c>
      <c r="F17" s="200">
        <f>'T24.'!$N$21*1000/'[58]Aktywizacja-pod pr pomoc'!$N$21</f>
        <v>16526.530410447762</v>
      </c>
      <c r="G17" s="200">
        <f t="shared" si="1"/>
        <v>6581.7676530619065</v>
      </c>
    </row>
    <row r="18" spans="1:7" ht="24" customHeight="1" x14ac:dyDescent="0.25">
      <c r="A18" s="99" t="s">
        <v>39</v>
      </c>
      <c r="B18" s="100">
        <f>'[58]Aktywizacja-pod pr pomoc'!$O$12*100/'[58]Aktywizacja-uk pomoc'!$O$12</f>
        <v>90</v>
      </c>
      <c r="C18" s="101">
        <f>'[58]Aktywizacja-pod pr pomoc'!$O$21*100/'[58]Aktywizacja-uk pomoc'!$O$21</f>
        <v>88.978930307941653</v>
      </c>
      <c r="D18" s="100">
        <f t="shared" si="0"/>
        <v>-1.0210696920583473</v>
      </c>
      <c r="E18" s="102">
        <f>'T24.'!$O$12*1000/'[58]Aktywizacja-pod pr pomoc'!$O$12</f>
        <v>11490.666666666664</v>
      </c>
      <c r="F18" s="102">
        <f>'T24.'!$O$21*1000/'[58]Aktywizacja-pod pr pomoc'!$O$21</f>
        <v>11771.954116575595</v>
      </c>
      <c r="G18" s="102">
        <f t="shared" si="1"/>
        <v>281.28744990893028</v>
      </c>
    </row>
    <row r="19" spans="1:7" ht="24" customHeight="1" x14ac:dyDescent="0.25">
      <c r="A19" s="149" t="s">
        <v>40</v>
      </c>
      <c r="B19" s="166">
        <f>'[58]Aktywizacja-pod pr pomoc'!$P$12*100/'[58]Aktywizacja-uk pomoc'!$P$12</f>
        <v>83.304347826086953</v>
      </c>
      <c r="C19" s="199">
        <f>'[58]Aktywizacja-pod pr pomoc'!$P$21*100/'[58]Aktywizacja-uk pomoc'!$P$21</f>
        <v>84.017278617710588</v>
      </c>
      <c r="D19" s="166">
        <f t="shared" si="0"/>
        <v>0.71293079162363426</v>
      </c>
      <c r="E19" s="200">
        <f>'T24.'!$P$12*1000/'[58]Aktywizacja-pod pr pomoc'!$P$12</f>
        <v>9512.5260960334035</v>
      </c>
      <c r="F19" s="200">
        <f>'T24.'!$P$21*1000/'[58]Aktywizacja-pod pr pomoc'!$P$21</f>
        <v>18553.308226221077</v>
      </c>
      <c r="G19" s="200">
        <f t="shared" si="1"/>
        <v>9040.7821301876738</v>
      </c>
    </row>
    <row r="20" spans="1:7" ht="24" customHeight="1" x14ac:dyDescent="0.25">
      <c r="A20" s="99" t="s">
        <v>41</v>
      </c>
      <c r="B20" s="100">
        <f>'[58]Aktywizacja-pod pr pomoc'!$Q$12*100/'[58]Aktywizacja-uk pomoc'!$Q$12</f>
        <v>89.154704944178633</v>
      </c>
      <c r="C20" s="101">
        <f>'[58]Aktywizacja-pod pr pomoc'!$Q$21*100/'[58]Aktywizacja-uk pomoc'!$Q$21</f>
        <v>89.622641509433961</v>
      </c>
      <c r="D20" s="100">
        <f t="shared" si="0"/>
        <v>0.46793656525532867</v>
      </c>
      <c r="E20" s="102">
        <f>'T24.'!$Q$12*1000/'[58]Aktywizacja-pod pr pomoc'!$Q$12</f>
        <v>11659.749552772808</v>
      </c>
      <c r="F20" s="102">
        <f>'T24.'!$Q$21*1000/'[58]Aktywizacja-pod pr pomoc'!$Q$21</f>
        <v>15544.412175438596</v>
      </c>
      <c r="G20" s="102">
        <f t="shared" si="1"/>
        <v>3884.6626226657881</v>
      </c>
    </row>
    <row r="21" spans="1:7" ht="24" customHeight="1" x14ac:dyDescent="0.25">
      <c r="A21" s="149" t="s">
        <v>42</v>
      </c>
      <c r="B21" s="166">
        <f>'[58]Aktywizacja-pod pr pomoc'!$R$12*100/'[58]Aktywizacja-uk pomoc'!$R$12</f>
        <v>93.023255813953483</v>
      </c>
      <c r="C21" s="199">
        <f>'[58]Aktywizacja-pod pr pomoc'!$R$21*100/'[58]Aktywizacja-uk pomoc'!$R$21</f>
        <v>88.849557522123888</v>
      </c>
      <c r="D21" s="166">
        <f t="shared" si="0"/>
        <v>-4.1736982918295951</v>
      </c>
      <c r="E21" s="200">
        <f>'T24.'!$R$12*1000/'[58]Aktywizacja-pod pr pomoc'!$R$12</f>
        <v>8495.8333333333339</v>
      </c>
      <c r="F21" s="200">
        <f>'T24.'!$R$21*1000/'[58]Aktywizacja-pod pr pomoc'!$R$21</f>
        <v>11125.199760956173</v>
      </c>
      <c r="G21" s="200">
        <f t="shared" si="1"/>
        <v>2629.3664276228392</v>
      </c>
    </row>
    <row r="22" spans="1:7" ht="24" customHeight="1" x14ac:dyDescent="0.25">
      <c r="A22" s="99" t="s">
        <v>43</v>
      </c>
      <c r="B22" s="100">
        <f>'[58]Aktywizacja-pod pr pomoc'!$S$12*100/'[58]Aktywizacja-uk pomoc'!$S$12</f>
        <v>88.756388415672916</v>
      </c>
      <c r="C22" s="101">
        <f>'[58]Aktywizacja-pod pr pomoc'!$S$21*100/'[58]Aktywizacja-uk pomoc'!$S$21</f>
        <v>91.679273827534033</v>
      </c>
      <c r="D22" s="100">
        <f t="shared" si="0"/>
        <v>2.9228854118611167</v>
      </c>
      <c r="E22" s="102">
        <f>'T24.'!$S$12*1000/'[58]Aktywizacja-pod pr pomoc'!$S$12</f>
        <v>10610.172744721691</v>
      </c>
      <c r="F22" s="102">
        <f>'T24.'!$S$21*1000/'[58]Aktywizacja-pod pr pomoc'!$S$21</f>
        <v>13162.527772277226</v>
      </c>
      <c r="G22" s="102">
        <f t="shared" si="1"/>
        <v>2552.3550275555353</v>
      </c>
    </row>
    <row r="23" spans="1:7" ht="24" customHeight="1" x14ac:dyDescent="0.25">
      <c r="A23" s="149" t="s">
        <v>44</v>
      </c>
      <c r="B23" s="166">
        <f>'[58]Aktywizacja-pod pr pomoc'!$T$12*100/'[58]Aktywizacja-uk pomoc'!$T$12</f>
        <v>86.837294332723943</v>
      </c>
      <c r="C23" s="199">
        <f>'[58]Aktywizacja-pod pr pomoc'!$T$21*100/'[58]Aktywizacja-uk pomoc'!$T$21</f>
        <v>90.8315565031983</v>
      </c>
      <c r="D23" s="166">
        <f t="shared" si="0"/>
        <v>3.9942621704743573</v>
      </c>
      <c r="E23" s="200">
        <f>'T24.'!$T$12*1000/'[58]Aktywizacja-pod pr pomoc'!$T$12</f>
        <v>10700</v>
      </c>
      <c r="F23" s="200">
        <f>'T24.'!$T$21*1000/'[58]Aktywizacja-pod pr pomoc'!$T$21</f>
        <v>15944.451619718311</v>
      </c>
      <c r="G23" s="200">
        <f t="shared" si="1"/>
        <v>5244.4516197183111</v>
      </c>
    </row>
    <row r="24" spans="1:7" ht="24" customHeight="1" x14ac:dyDescent="0.25">
      <c r="A24" s="99" t="s">
        <v>45</v>
      </c>
      <c r="B24" s="100">
        <f>'[58]Aktywizacja-pod pr pomoc'!$U$12*100/'[58]Aktywizacja-uk pomoc'!$U$12</f>
        <v>87.871287128712865</v>
      </c>
      <c r="C24" s="101">
        <f>'[58]Aktywizacja-pod pr pomoc'!$U$21*100/'[58]Aktywizacja-uk pomoc'!$U$21</f>
        <v>90.801886792452834</v>
      </c>
      <c r="D24" s="100">
        <f t="shared" si="0"/>
        <v>2.9305996637399687</v>
      </c>
      <c r="E24" s="102">
        <f>'T24.'!$U$12*1000/'[58]Aktywizacja-pod pr pomoc'!$U$12</f>
        <v>11732.957746478873</v>
      </c>
      <c r="F24" s="102">
        <f>'T24.'!$U$21*1000/'[58]Aktywizacja-pod pr pomoc'!$U$21</f>
        <v>16018.710597402594</v>
      </c>
      <c r="G24" s="102">
        <f t="shared" si="1"/>
        <v>4285.7528509237218</v>
      </c>
    </row>
    <row r="25" spans="1:7" ht="24" customHeight="1" x14ac:dyDescent="0.25">
      <c r="A25" s="149" t="s">
        <v>46</v>
      </c>
      <c r="B25" s="166">
        <f>'[58]Aktywizacja-pod pr pomoc'!$V$12*100/'[58]Aktywizacja-uk pomoc'!$V$12</f>
        <v>82.507288629737616</v>
      </c>
      <c r="C25" s="199">
        <f>'[58]Aktywizacja-pod pr pomoc'!$V$21*100/'[58]Aktywizacja-uk pomoc'!$V$21</f>
        <v>78.034682080924853</v>
      </c>
      <c r="D25" s="166">
        <f t="shared" si="0"/>
        <v>-4.4726065488127631</v>
      </c>
      <c r="E25" s="200">
        <f>'T24.'!$V$12*1000/'[58]Aktywizacja-pod pr pomoc'!$V$12</f>
        <v>12851.590106007066</v>
      </c>
      <c r="F25" s="200">
        <f>'T24.'!$V$21*1000/'[58]Aktywizacja-pod pr pomoc'!$V$21</f>
        <v>19701.262888888887</v>
      </c>
      <c r="G25" s="200">
        <f t="shared" si="1"/>
        <v>6849.6727828818202</v>
      </c>
    </row>
    <row r="26" spans="1:7" ht="24" customHeight="1" x14ac:dyDescent="0.25">
      <c r="A26" s="99" t="s">
        <v>47</v>
      </c>
      <c r="B26" s="100">
        <f>'[58]Aktywizacja-pod pr pomoc'!$W$12*100/'[58]Aktywizacja-uk pomoc'!$W$12</f>
        <v>85.395537525354968</v>
      </c>
      <c r="C26" s="101">
        <f>'[58]Aktywizacja-pod pr pomoc'!$W$21*100/'[58]Aktywizacja-uk pomoc'!$W$21</f>
        <v>83.944153577661424</v>
      </c>
      <c r="D26" s="100">
        <f t="shared" si="0"/>
        <v>-1.4513839476935431</v>
      </c>
      <c r="E26" s="102">
        <f>'T24.'!$W$12*1000/'[58]Aktywizacja-pod pr pomoc'!$W$12</f>
        <v>13158.432304038004</v>
      </c>
      <c r="F26" s="102">
        <f>'T24.'!$W$21*1000/'[58]Aktywizacja-pod pr pomoc'!$W$21</f>
        <v>15576.594116424118</v>
      </c>
      <c r="G26" s="102">
        <f t="shared" si="1"/>
        <v>2418.1618123861135</v>
      </c>
    </row>
    <row r="27" spans="1:7" ht="39" customHeight="1" x14ac:dyDescent="0.25">
      <c r="A27" s="294" t="s">
        <v>170</v>
      </c>
      <c r="B27" s="294"/>
      <c r="C27" s="294"/>
      <c r="D27" s="294"/>
      <c r="E27" s="294"/>
      <c r="F27" s="294"/>
      <c r="G27" s="294"/>
    </row>
    <row r="28" spans="1:7" ht="26.4" customHeight="1" x14ac:dyDescent="0.25">
      <c r="A28" s="295" t="s">
        <v>171</v>
      </c>
      <c r="B28" s="295"/>
      <c r="C28" s="295"/>
      <c r="D28" s="295"/>
      <c r="E28" s="295"/>
      <c r="F28" s="295"/>
      <c r="G28" s="295"/>
    </row>
  </sheetData>
  <mergeCells count="8">
    <mergeCell ref="A27:G27"/>
    <mergeCell ref="A28:G28"/>
    <mergeCell ref="A1:G1"/>
    <mergeCell ref="A2:A3"/>
    <mergeCell ref="B2:C2"/>
    <mergeCell ref="D2:D3"/>
    <mergeCell ref="E2:F2"/>
    <mergeCell ref="G2:G3"/>
  </mergeCells>
  <hyperlinks>
    <hyperlink ref="H1" location="'Spis tabel'!A1" display="powrót do spisu tabel" xr:uid="{83DA5B80-07B6-40A0-9B0A-970023F5FEA4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3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D9A05-1AE2-4FA1-8DFB-65CBC6E1CFB1}">
  <sheetPr>
    <tabColor rgb="FF047F44"/>
    <pageSetUpPr fitToPage="1"/>
  </sheetPr>
  <dimension ref="A1:H28"/>
  <sheetViews>
    <sheetView showGridLines="0" zoomScale="107" zoomScaleNormal="107" workbookViewId="0">
      <selection sqref="A1:E1"/>
    </sheetView>
  </sheetViews>
  <sheetFormatPr defaultColWidth="9.109375" defaultRowHeight="13.8" x14ac:dyDescent="0.25"/>
  <cols>
    <col min="1" max="1" width="26" style="32" customWidth="1"/>
    <col min="2" max="3" width="17.5546875" style="32" customWidth="1"/>
    <col min="4" max="4" width="15.33203125" style="32" customWidth="1"/>
    <col min="5" max="5" width="14.44140625" style="32" customWidth="1"/>
    <col min="6" max="6" width="28.6640625" style="32" customWidth="1"/>
    <col min="7" max="16384" width="9.109375" style="32"/>
  </cols>
  <sheetData>
    <row r="1" spans="1:8" ht="45" customHeight="1" x14ac:dyDescent="0.25">
      <c r="A1" s="244" t="s">
        <v>175</v>
      </c>
      <c r="B1" s="244"/>
      <c r="C1" s="245"/>
      <c r="D1" s="245"/>
      <c r="E1" s="245"/>
      <c r="F1" s="211" t="s">
        <v>87</v>
      </c>
    </row>
    <row r="2" spans="1:8" ht="24.75" customHeight="1" x14ac:dyDescent="0.25">
      <c r="A2" s="237" t="s">
        <v>26</v>
      </c>
      <c r="B2" s="241" t="s">
        <v>123</v>
      </c>
      <c r="C2" s="242"/>
      <c r="D2" s="243" t="s">
        <v>21</v>
      </c>
      <c r="E2" s="243"/>
    </row>
    <row r="3" spans="1:8" ht="27.75" customHeight="1" x14ac:dyDescent="0.25">
      <c r="A3" s="238"/>
      <c r="B3" s="145">
        <v>2020</v>
      </c>
      <c r="C3" s="145">
        <v>2021</v>
      </c>
      <c r="D3" s="216" t="s">
        <v>22</v>
      </c>
      <c r="E3" s="214" t="s">
        <v>23</v>
      </c>
    </row>
    <row r="4" spans="1:8" ht="24" customHeight="1" x14ac:dyDescent="0.25">
      <c r="A4" s="217" t="s">
        <v>1</v>
      </c>
      <c r="B4" s="219">
        <f>[2]T4!$D$32</f>
        <v>1340744</v>
      </c>
      <c r="C4" s="225">
        <f>'[53]30'!$F$9</f>
        <v>1189216</v>
      </c>
      <c r="D4" s="225">
        <f>C4-B4</f>
        <v>-151528</v>
      </c>
      <c r="E4" s="223">
        <f>C4*100/B4-100</f>
        <v>-11.301784680744419</v>
      </c>
    </row>
    <row r="5" spans="1:8" ht="27" customHeight="1" x14ac:dyDescent="0.25">
      <c r="A5" s="141" t="s">
        <v>2</v>
      </c>
      <c r="B5" s="163">
        <f>'[4]ns 2'!$F$6</f>
        <v>90237</v>
      </c>
      <c r="C5" s="163">
        <f>'[5]ns 1.2.'!$H$8</f>
        <v>78093</v>
      </c>
      <c r="D5" s="163">
        <f>C5-B5</f>
        <v>-12144</v>
      </c>
      <c r="E5" s="164">
        <f>C5*100/B5-100</f>
        <v>-13.457894211908638</v>
      </c>
      <c r="G5" s="38"/>
      <c r="H5" s="38"/>
    </row>
    <row r="6" spans="1:8" ht="27" customHeight="1" x14ac:dyDescent="0.25">
      <c r="A6" s="7" t="s">
        <v>51</v>
      </c>
      <c r="B6" s="8"/>
      <c r="C6" s="8"/>
      <c r="D6" s="19"/>
      <c r="E6" s="33"/>
    </row>
    <row r="7" spans="1:8" ht="27" customHeight="1" x14ac:dyDescent="0.25">
      <c r="A7" s="149" t="s">
        <v>30</v>
      </c>
      <c r="B7" s="165">
        <f>'[6]ns 2'!$F$6+'[8]ns 2'!$F$6</f>
        <v>11528</v>
      </c>
      <c r="C7" s="165">
        <f>'[7]ns 1.2.'!$H$8+'[9]ns 1.2.'!$H$8</f>
        <v>9564</v>
      </c>
      <c r="D7" s="167">
        <f>C7-B7</f>
        <v>-1964</v>
      </c>
      <c r="E7" s="190">
        <f>IF(B7=0,"x",C7*100/B7-100)</f>
        <v>-17.036780013879252</v>
      </c>
    </row>
    <row r="8" spans="1:8" ht="27" customHeight="1" x14ac:dyDescent="0.25">
      <c r="A8" s="12" t="s">
        <v>31</v>
      </c>
      <c r="B8" s="36">
        <f>'[10]ns 2'!$F$6+'[12]ns 2'!$F$6</f>
        <v>7550</v>
      </c>
      <c r="C8" s="36">
        <f>'[11]ns 1.2.'!$H$8+'[13]ns 1.2.'!$H$8</f>
        <v>6546</v>
      </c>
      <c r="D8" s="36">
        <f>C8-B8</f>
        <v>-1004</v>
      </c>
      <c r="E8" s="78">
        <f>IF(B8=0,"x",C8*100/B8-100)</f>
        <v>-13.298013245033118</v>
      </c>
    </row>
    <row r="9" spans="1:8" ht="27" customHeight="1" x14ac:dyDescent="0.25">
      <c r="A9" s="149" t="s">
        <v>48</v>
      </c>
      <c r="B9" s="165">
        <f>'[14]ns 2'!$F$6</f>
        <v>4826</v>
      </c>
      <c r="C9" s="165">
        <f>'[15]ns 1.2.'!$H$8</f>
        <v>4428</v>
      </c>
      <c r="D9" s="167">
        <f>C9-B9</f>
        <v>-398</v>
      </c>
      <c r="E9" s="190">
        <f t="shared" ref="E9:E26" si="0">IF(B9=0,"x",C9*100/B9-100)</f>
        <v>-8.246995441359303</v>
      </c>
    </row>
    <row r="10" spans="1:8" ht="27" customHeight="1" x14ac:dyDescent="0.25">
      <c r="A10" s="12" t="s">
        <v>49</v>
      </c>
      <c r="B10" s="36">
        <f>'[16]ns 2'!$F$6</f>
        <v>5079</v>
      </c>
      <c r="C10" s="36">
        <f>'[17]ns 1.2.'!$H$8</f>
        <v>4409</v>
      </c>
      <c r="D10" s="36">
        <f>C10-B10</f>
        <v>-670</v>
      </c>
      <c r="E10" s="78">
        <f t="shared" si="0"/>
        <v>-13.191573144319747</v>
      </c>
    </row>
    <row r="11" spans="1:8" ht="27" customHeight="1" x14ac:dyDescent="0.25">
      <c r="A11" s="149" t="s">
        <v>32</v>
      </c>
      <c r="B11" s="165">
        <f>'[18]ns 2'!$F$6+'[20]ns 2'!$F$6</f>
        <v>9666</v>
      </c>
      <c r="C11" s="165">
        <f>'[19]ns 1.2.'!$H$8+'[21]ns 1.2.'!$H$8</f>
        <v>8147</v>
      </c>
      <c r="D11" s="167">
        <f>C11-B11</f>
        <v>-1519</v>
      </c>
      <c r="E11" s="190">
        <f>IF(B11=0,"x",C11*100/B11-100)</f>
        <v>-15.714876888061241</v>
      </c>
    </row>
    <row r="12" spans="1:8" ht="27" customHeight="1" x14ac:dyDescent="0.25">
      <c r="A12" s="12" t="s">
        <v>33</v>
      </c>
      <c r="B12" s="36">
        <f>'[22]ns 2'!$F$6</f>
        <v>3194</v>
      </c>
      <c r="C12" s="36">
        <f>'[23]ns 1.2.'!$H$8</f>
        <v>2802</v>
      </c>
      <c r="D12" s="36">
        <f t="shared" ref="D12:D26" si="1">C12-B12</f>
        <v>-392</v>
      </c>
      <c r="E12" s="78">
        <f t="shared" si="0"/>
        <v>-12.273011897307455</v>
      </c>
    </row>
    <row r="13" spans="1:8" ht="27" customHeight="1" x14ac:dyDescent="0.25">
      <c r="A13" s="149" t="s">
        <v>34</v>
      </c>
      <c r="B13" s="165">
        <f>'[24]ns 2'!$F$6</f>
        <v>3185</v>
      </c>
      <c r="C13" s="165">
        <f>'[25]ns 1.2.'!$H$8</f>
        <v>3095</v>
      </c>
      <c r="D13" s="167">
        <f t="shared" si="1"/>
        <v>-90</v>
      </c>
      <c r="E13" s="190">
        <f t="shared" si="0"/>
        <v>-2.8257456828885381</v>
      </c>
    </row>
    <row r="14" spans="1:8" ht="27" customHeight="1" x14ac:dyDescent="0.25">
      <c r="A14" s="12" t="s">
        <v>35</v>
      </c>
      <c r="B14" s="36">
        <f>'[26]ns 2'!$F$6</f>
        <v>2732</v>
      </c>
      <c r="C14" s="36">
        <f>'[27]ns 1.2.'!$H$8</f>
        <v>2478</v>
      </c>
      <c r="D14" s="36">
        <f t="shared" si="1"/>
        <v>-254</v>
      </c>
      <c r="E14" s="78">
        <f t="shared" si="0"/>
        <v>-9.2972181551976547</v>
      </c>
    </row>
    <row r="15" spans="1:8" ht="27" customHeight="1" x14ac:dyDescent="0.25">
      <c r="A15" s="149" t="s">
        <v>36</v>
      </c>
      <c r="B15" s="165">
        <f>'[28]ns 2'!$F$6</f>
        <v>2552</v>
      </c>
      <c r="C15" s="165">
        <f>'[29]ns 1.2.'!$H$8</f>
        <v>2064</v>
      </c>
      <c r="D15" s="167">
        <f t="shared" si="1"/>
        <v>-488</v>
      </c>
      <c r="E15" s="190">
        <f t="shared" si="0"/>
        <v>-19.122257053291534</v>
      </c>
    </row>
    <row r="16" spans="1:8" ht="27" customHeight="1" x14ac:dyDescent="0.25">
      <c r="A16" s="12" t="s">
        <v>37</v>
      </c>
      <c r="B16" s="36">
        <f>'[30]ns 2'!$F$6</f>
        <v>9412</v>
      </c>
      <c r="C16" s="36">
        <f>'[31]ns 1.2.'!$H$8</f>
        <v>7495</v>
      </c>
      <c r="D16" s="36">
        <f t="shared" si="1"/>
        <v>-1917</v>
      </c>
      <c r="E16" s="78">
        <f t="shared" si="0"/>
        <v>-20.367615809604757</v>
      </c>
    </row>
    <row r="17" spans="1:5" ht="27" customHeight="1" x14ac:dyDescent="0.25">
      <c r="A17" s="149" t="s">
        <v>38</v>
      </c>
      <c r="B17" s="165">
        <f>'[32]ns 2'!$F$6</f>
        <v>4416</v>
      </c>
      <c r="C17" s="165">
        <f>'[33]ns 1.2.'!$H$8</f>
        <v>4088</v>
      </c>
      <c r="D17" s="167">
        <f t="shared" si="1"/>
        <v>-328</v>
      </c>
      <c r="E17" s="190">
        <f t="shared" si="0"/>
        <v>-7.4275362318840621</v>
      </c>
    </row>
    <row r="18" spans="1:5" ht="27" customHeight="1" x14ac:dyDescent="0.25">
      <c r="A18" s="12" t="s">
        <v>39</v>
      </c>
      <c r="B18" s="36">
        <f>'[34]ns 2'!$F$6</f>
        <v>2434</v>
      </c>
      <c r="C18" s="36">
        <f>'[35]ns 1.2.'!$H$8</f>
        <v>2280</v>
      </c>
      <c r="D18" s="36">
        <f t="shared" si="1"/>
        <v>-154</v>
      </c>
      <c r="E18" s="78">
        <f t="shared" si="0"/>
        <v>-6.3270336894001673</v>
      </c>
    </row>
    <row r="19" spans="1:5" ht="27" customHeight="1" x14ac:dyDescent="0.25">
      <c r="A19" s="149" t="s">
        <v>40</v>
      </c>
      <c r="B19" s="165">
        <f>'[36]ns 2'!$F$6</f>
        <v>4485</v>
      </c>
      <c r="C19" s="165">
        <f>'[37]ns 1.2.'!$H$8</f>
        <v>3523</v>
      </c>
      <c r="D19" s="167">
        <f t="shared" si="1"/>
        <v>-962</v>
      </c>
      <c r="E19" s="190">
        <f t="shared" si="0"/>
        <v>-21.449275362318843</v>
      </c>
    </row>
    <row r="20" spans="1:5" ht="27" customHeight="1" x14ac:dyDescent="0.25">
      <c r="A20" s="12" t="s">
        <v>41</v>
      </c>
      <c r="B20" s="36">
        <f>'[38]ns 2'!$F$6</f>
        <v>2489</v>
      </c>
      <c r="C20" s="36">
        <f>'[39]ns 1.2.'!$H$8</f>
        <v>2265</v>
      </c>
      <c r="D20" s="36">
        <f t="shared" si="1"/>
        <v>-224</v>
      </c>
      <c r="E20" s="78">
        <f t="shared" si="0"/>
        <v>-8.9995982322217714</v>
      </c>
    </row>
    <row r="21" spans="1:5" ht="27" customHeight="1" x14ac:dyDescent="0.25">
      <c r="A21" s="149" t="s">
        <v>42</v>
      </c>
      <c r="B21" s="165">
        <f>'[40]ns 2'!$F$6</f>
        <v>2436</v>
      </c>
      <c r="C21" s="165">
        <f>'[41]ns 1.2.'!$H$8</f>
        <v>2341</v>
      </c>
      <c r="D21" s="167">
        <f t="shared" si="1"/>
        <v>-95</v>
      </c>
      <c r="E21" s="190">
        <f t="shared" si="0"/>
        <v>-3.8998357963875208</v>
      </c>
    </row>
    <row r="22" spans="1:5" ht="27" customHeight="1" x14ac:dyDescent="0.25">
      <c r="A22" s="12" t="s">
        <v>43</v>
      </c>
      <c r="B22" s="36">
        <f>'[42]ns 2'!$F$6</f>
        <v>2627</v>
      </c>
      <c r="C22" s="36">
        <f>'[43]ns 1.2.'!$H$8</f>
        <v>2381</v>
      </c>
      <c r="D22" s="36">
        <f t="shared" si="1"/>
        <v>-246</v>
      </c>
      <c r="E22" s="78">
        <f t="shared" si="0"/>
        <v>-9.3642938713361303</v>
      </c>
    </row>
    <row r="23" spans="1:5" ht="27" customHeight="1" x14ac:dyDescent="0.25">
      <c r="A23" s="149" t="s">
        <v>44</v>
      </c>
      <c r="B23" s="165">
        <f>'[44]ns 2'!$F$6</f>
        <v>3860</v>
      </c>
      <c r="C23" s="165">
        <f>'[45]ns 1.2.'!$H$8</f>
        <v>3201</v>
      </c>
      <c r="D23" s="167">
        <f t="shared" si="1"/>
        <v>-659</v>
      </c>
      <c r="E23" s="190">
        <f t="shared" si="0"/>
        <v>-17.07253886010362</v>
      </c>
    </row>
    <row r="24" spans="1:5" ht="27" customHeight="1" x14ac:dyDescent="0.25">
      <c r="A24" s="12" t="s">
        <v>45</v>
      </c>
      <c r="B24" s="36">
        <f>'[46]ns 2'!$F$6</f>
        <v>2382</v>
      </c>
      <c r="C24" s="36">
        <f>'[47]ns 1.2.'!$H$8</f>
        <v>2104</v>
      </c>
      <c r="D24" s="36">
        <f t="shared" si="1"/>
        <v>-278</v>
      </c>
      <c r="E24" s="78">
        <f t="shared" si="0"/>
        <v>-11.670864819479434</v>
      </c>
    </row>
    <row r="25" spans="1:5" ht="27" customHeight="1" x14ac:dyDescent="0.25">
      <c r="A25" s="149" t="s">
        <v>46</v>
      </c>
      <c r="B25" s="165">
        <f>'[48]ns 2'!$F$6</f>
        <v>1985</v>
      </c>
      <c r="C25" s="165">
        <f>'[49]ns 1.2.'!$H$8</f>
        <v>1713</v>
      </c>
      <c r="D25" s="167">
        <f t="shared" si="1"/>
        <v>-272</v>
      </c>
      <c r="E25" s="190">
        <f t="shared" si="0"/>
        <v>-13.702770780856426</v>
      </c>
    </row>
    <row r="26" spans="1:5" ht="27" customHeight="1" x14ac:dyDescent="0.25">
      <c r="A26" s="12" t="s">
        <v>47</v>
      </c>
      <c r="B26" s="36">
        <f>'[50]ns 2'!$F$6</f>
        <v>3399</v>
      </c>
      <c r="C26" s="36">
        <f>'[51]ns 1.2.'!$H$8</f>
        <v>3169</v>
      </c>
      <c r="D26" s="36">
        <f t="shared" si="1"/>
        <v>-230</v>
      </c>
      <c r="E26" s="78">
        <f t="shared" si="0"/>
        <v>-6.7666960870844406</v>
      </c>
    </row>
    <row r="27" spans="1:5" ht="19.2" customHeight="1" x14ac:dyDescent="0.25">
      <c r="A27" s="273" t="s">
        <v>259</v>
      </c>
      <c r="B27" s="273"/>
      <c r="C27" s="273"/>
      <c r="D27" s="273"/>
      <c r="E27" s="273"/>
    </row>
    <row r="28" spans="1:5" x14ac:dyDescent="0.25">
      <c r="B28" s="38"/>
    </row>
  </sheetData>
  <mergeCells count="5">
    <mergeCell ref="A1:E1"/>
    <mergeCell ref="A2:A3"/>
    <mergeCell ref="B2:C2"/>
    <mergeCell ref="D2:E2"/>
    <mergeCell ref="A27:E27"/>
  </mergeCells>
  <hyperlinks>
    <hyperlink ref="F1" location="'Spis tabel'!A1" display="powrót do spisu tabel" xr:uid="{35A88458-E217-4909-845D-07FE2621A432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96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30517-C72D-46AA-8559-DD41FCA552D2}">
  <sheetPr>
    <tabColor rgb="FF047F44"/>
    <pageSetUpPr fitToPage="1"/>
  </sheetPr>
  <dimension ref="A1:AJ27"/>
  <sheetViews>
    <sheetView showGridLines="0" zoomScaleNormal="100" workbookViewId="0">
      <selection sqref="A1:D1"/>
    </sheetView>
  </sheetViews>
  <sheetFormatPr defaultColWidth="10.6640625" defaultRowHeight="41.25" customHeight="1" x14ac:dyDescent="0.25"/>
  <cols>
    <col min="1" max="1" width="25.6640625" style="4" customWidth="1"/>
    <col min="2" max="2" width="23.109375" style="4" customWidth="1"/>
    <col min="3" max="3" width="23.5546875" style="4" customWidth="1"/>
    <col min="4" max="4" width="16.5546875" style="4" customWidth="1"/>
    <col min="5" max="5" width="18" style="4" customWidth="1"/>
    <col min="6" max="9" width="6.6640625" style="4" customWidth="1"/>
    <col min="10" max="16384" width="10.6640625" style="4"/>
  </cols>
  <sheetData>
    <row r="1" spans="1:36" ht="57" customHeight="1" x14ac:dyDescent="0.25">
      <c r="A1" s="244" t="s">
        <v>205</v>
      </c>
      <c r="B1" s="244"/>
      <c r="C1" s="245"/>
      <c r="D1" s="245"/>
      <c r="E1" s="211" t="s">
        <v>87</v>
      </c>
    </row>
    <row r="2" spans="1:36" ht="26.25" customHeight="1" x14ac:dyDescent="0.25">
      <c r="A2" s="237" t="s">
        <v>26</v>
      </c>
      <c r="B2" s="241" t="s">
        <v>174</v>
      </c>
      <c r="C2" s="242"/>
      <c r="D2" s="243" t="s">
        <v>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ht="26.25" customHeight="1" x14ac:dyDescent="0.25">
      <c r="A3" s="238"/>
      <c r="B3" s="145">
        <v>2020</v>
      </c>
      <c r="C3" s="145">
        <v>2021</v>
      </c>
      <c r="D3" s="298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27" customHeight="1" x14ac:dyDescent="0.25">
      <c r="A4" s="217" t="s">
        <v>1</v>
      </c>
      <c r="B4" s="218">
        <f>'T21.'!B5*100/'T26.'!B4</f>
        <v>14.460329488701795</v>
      </c>
      <c r="C4" s="218">
        <f>'T21.'!C5*100/'T26.'!C4</f>
        <v>21.541418884374242</v>
      </c>
      <c r="D4" s="229">
        <f>C4-B4</f>
        <v>7.0810893956724463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6" customFormat="1" ht="27" customHeight="1" x14ac:dyDescent="0.25">
      <c r="A5" s="141" t="s">
        <v>2</v>
      </c>
      <c r="B5" s="142">
        <f>'T21.'!B6*100/'T26.'!B5</f>
        <v>16.711548477897093</v>
      </c>
      <c r="C5" s="142">
        <f>'T21.'!C6*100/'T26.'!C5</f>
        <v>24.28898876980011</v>
      </c>
      <c r="D5" s="201">
        <f>C5-B5</f>
        <v>7.5774402919030166</v>
      </c>
      <c r="J5" s="4"/>
      <c r="K5" s="5"/>
      <c r="L5" s="4"/>
      <c r="M5" s="5"/>
      <c r="N5" s="5"/>
    </row>
    <row r="6" spans="1:36" s="6" customFormat="1" ht="27" customHeight="1" x14ac:dyDescent="0.25">
      <c r="A6" s="7" t="s">
        <v>51</v>
      </c>
      <c r="B6" s="8"/>
      <c r="C6" s="8"/>
      <c r="D6" s="97"/>
      <c r="J6" s="4"/>
      <c r="K6" s="5"/>
      <c r="L6" s="4"/>
      <c r="M6" s="5"/>
      <c r="N6" s="5"/>
    </row>
    <row r="7" spans="1:36" s="6" customFormat="1" ht="27" customHeight="1" x14ac:dyDescent="0.25">
      <c r="A7" s="149" t="s">
        <v>30</v>
      </c>
      <c r="B7" s="202">
        <f>'T21.'!B8*100/'T26.'!B7</f>
        <v>4.2678695350451079</v>
      </c>
      <c r="C7" s="202">
        <f>'T21.'!C8*100/'T26.'!C7</f>
        <v>8.4274362191551653</v>
      </c>
      <c r="D7" s="203">
        <f t="shared" ref="D7:D26" si="0">C7-B7</f>
        <v>4.1595666841100574</v>
      </c>
      <c r="J7" s="4"/>
      <c r="K7" s="5"/>
      <c r="L7" s="4"/>
      <c r="M7" s="5"/>
      <c r="N7" s="5"/>
    </row>
    <row r="8" spans="1:36" ht="27" customHeight="1" x14ac:dyDescent="0.25">
      <c r="A8" s="12" t="s">
        <v>31</v>
      </c>
      <c r="B8" s="104">
        <f>'T21.'!B9*100/'T26.'!B8</f>
        <v>25.788079470198674</v>
      </c>
      <c r="C8" s="104">
        <f>'T21.'!C9*100/'T26.'!C8</f>
        <v>39.627253284448521</v>
      </c>
      <c r="D8" s="105">
        <f t="shared" si="0"/>
        <v>13.839173814249847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27" customHeight="1" x14ac:dyDescent="0.25">
      <c r="A9" s="149" t="s">
        <v>48</v>
      </c>
      <c r="B9" s="202">
        <f>'T21.'!B10*100/'T26.'!B9</f>
        <v>9.8217985909656029</v>
      </c>
      <c r="C9" s="202">
        <f>'T21.'!C10*100/'T26.'!C9</f>
        <v>18.337850045167119</v>
      </c>
      <c r="D9" s="203">
        <f t="shared" si="0"/>
        <v>8.5160514542015164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ht="27" customHeight="1" x14ac:dyDescent="0.25">
      <c r="A10" s="12" t="s">
        <v>49</v>
      </c>
      <c r="B10" s="104">
        <f>'T21.'!B11*100/'T26.'!B10</f>
        <v>20.240204764717465</v>
      </c>
      <c r="C10" s="104">
        <f>'T21.'!C11*100/'T26.'!C10</f>
        <v>25.584032660467226</v>
      </c>
      <c r="D10" s="105">
        <f t="shared" si="0"/>
        <v>5.3438278957497616</v>
      </c>
      <c r="E10" s="5"/>
      <c r="F10" s="5"/>
      <c r="G10" s="5"/>
      <c r="H10" s="5"/>
      <c r="I10" s="5"/>
      <c r="K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27" customHeight="1" x14ac:dyDescent="0.25">
      <c r="A11" s="149" t="s">
        <v>32</v>
      </c>
      <c r="B11" s="202">
        <f>'T21.'!B12*100/'T26.'!B11</f>
        <v>21.425615559693771</v>
      </c>
      <c r="C11" s="202">
        <f>'T21.'!C12*100/'T26.'!C11</f>
        <v>30.9070823616055</v>
      </c>
      <c r="D11" s="203">
        <f t="shared" si="0"/>
        <v>9.4814668019117292</v>
      </c>
      <c r="E11" s="5"/>
      <c r="F11" s="5"/>
      <c r="G11" s="5"/>
      <c r="H11" s="5"/>
      <c r="I11" s="5"/>
      <c r="K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27" customHeight="1" x14ac:dyDescent="0.25">
      <c r="A12" s="12" t="s">
        <v>33</v>
      </c>
      <c r="B12" s="104">
        <f>'T21.'!B13*100/'T26.'!B12</f>
        <v>15.309956167814653</v>
      </c>
      <c r="C12" s="104">
        <f>'T21.'!C13*100/'T26.'!C12</f>
        <v>21.020699500356887</v>
      </c>
      <c r="D12" s="105">
        <f t="shared" si="0"/>
        <v>5.7107433325422345</v>
      </c>
      <c r="E12" s="5"/>
      <c r="F12" s="5"/>
      <c r="G12" s="5"/>
      <c r="H12" s="5"/>
      <c r="I12" s="5"/>
      <c r="K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27" customHeight="1" x14ac:dyDescent="0.25">
      <c r="A13" s="149" t="s">
        <v>34</v>
      </c>
      <c r="B13" s="202">
        <f>'T21.'!B14*100/'T26.'!B13</f>
        <v>8.1318681318681314</v>
      </c>
      <c r="C13" s="202">
        <f>'T21.'!C14*100/'T26.'!C13</f>
        <v>15.831987075928918</v>
      </c>
      <c r="D13" s="203">
        <f t="shared" si="0"/>
        <v>7.7001189440607867</v>
      </c>
      <c r="E13" s="5"/>
      <c r="F13" s="5"/>
      <c r="G13" s="5"/>
      <c r="H13" s="5"/>
      <c r="I13" s="5"/>
      <c r="K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27" customHeight="1" x14ac:dyDescent="0.25">
      <c r="A14" s="12" t="s">
        <v>35</v>
      </c>
      <c r="B14" s="104">
        <f>'T21.'!B15*100/'T26.'!B14</f>
        <v>19.399707174231331</v>
      </c>
      <c r="C14" s="104">
        <f>'T21.'!C15*100/'T26.'!C14</f>
        <v>27.845036319612589</v>
      </c>
      <c r="D14" s="105">
        <f t="shared" si="0"/>
        <v>8.4453291453812582</v>
      </c>
      <c r="E14" s="5"/>
      <c r="F14" s="5"/>
      <c r="G14" s="5"/>
      <c r="H14" s="5"/>
      <c r="I14" s="5"/>
      <c r="K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27" customHeight="1" x14ac:dyDescent="0.25">
      <c r="A15" s="149" t="s">
        <v>36</v>
      </c>
      <c r="B15" s="202">
        <f>'T21.'!B16*100/'T26.'!B15</f>
        <v>13.518808777429467</v>
      </c>
      <c r="C15" s="202">
        <f>'T21.'!C16*100/'T26.'!C15</f>
        <v>22.722868217054263</v>
      </c>
      <c r="D15" s="203">
        <f t="shared" si="0"/>
        <v>9.2040594396247961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27" customHeight="1" x14ac:dyDescent="0.25">
      <c r="A16" s="12" t="s">
        <v>37</v>
      </c>
      <c r="B16" s="104">
        <f>'T21.'!B17*100/'T26.'!B16</f>
        <v>14.067148321291969</v>
      </c>
      <c r="C16" s="104">
        <f>'T21.'!C17*100/'T26.'!C16</f>
        <v>22.708472314876584</v>
      </c>
      <c r="D16" s="105">
        <f t="shared" si="0"/>
        <v>8.6413239935846153</v>
      </c>
      <c r="K16" s="5"/>
    </row>
    <row r="17" spans="1:12" ht="27" customHeight="1" x14ac:dyDescent="0.25">
      <c r="A17" s="149" t="s">
        <v>38</v>
      </c>
      <c r="B17" s="202">
        <f>'T21.'!B18*100/'T26.'!B17</f>
        <v>25.951086956521738</v>
      </c>
      <c r="C17" s="202">
        <f>'T21.'!C18*100/'T26.'!C17</f>
        <v>28.7426614481409</v>
      </c>
      <c r="D17" s="203">
        <f t="shared" si="0"/>
        <v>2.791574491619162</v>
      </c>
      <c r="J17" s="5"/>
      <c r="K17" s="5"/>
      <c r="L17" s="5"/>
    </row>
    <row r="18" spans="1:12" ht="27" customHeight="1" x14ac:dyDescent="0.25">
      <c r="A18" s="12" t="s">
        <v>39</v>
      </c>
      <c r="B18" s="104">
        <f>'T21.'!B19*100/'T26.'!B18</f>
        <v>26.910435497124077</v>
      </c>
      <c r="C18" s="104">
        <f>'T21.'!C19*100/'T26.'!C18</f>
        <v>32.763157894736842</v>
      </c>
      <c r="D18" s="105">
        <f t="shared" si="0"/>
        <v>5.8527223976127658</v>
      </c>
      <c r="K18" s="5"/>
    </row>
    <row r="19" spans="1:12" ht="27" customHeight="1" x14ac:dyDescent="0.25">
      <c r="A19" s="149" t="s">
        <v>40</v>
      </c>
      <c r="B19" s="202">
        <f>'T21.'!B20*100/'T26.'!B19</f>
        <v>9.9665551839464879</v>
      </c>
      <c r="C19" s="202">
        <f>'T21.'!C20*100/'T26.'!C19</f>
        <v>19.159806982685211</v>
      </c>
      <c r="D19" s="203">
        <f t="shared" si="0"/>
        <v>9.1932517987387232</v>
      </c>
      <c r="K19" s="5"/>
    </row>
    <row r="20" spans="1:12" ht="27" customHeight="1" x14ac:dyDescent="0.25">
      <c r="A20" s="12" t="s">
        <v>41</v>
      </c>
      <c r="B20" s="104">
        <f>'T21.'!B21*100/'T26.'!B20</f>
        <v>28.163921253515468</v>
      </c>
      <c r="C20" s="104">
        <f>'T21.'!C21*100/'T26.'!C20</f>
        <v>32.803532008830025</v>
      </c>
      <c r="D20" s="105">
        <f t="shared" si="0"/>
        <v>4.6396107553145569</v>
      </c>
      <c r="K20" s="5"/>
    </row>
    <row r="21" spans="1:12" ht="27" customHeight="1" x14ac:dyDescent="0.25">
      <c r="A21" s="149" t="s">
        <v>42</v>
      </c>
      <c r="B21" s="202">
        <f>'T21.'!B22*100/'T26.'!B21</f>
        <v>23.111658456486044</v>
      </c>
      <c r="C21" s="202">
        <f>'T21.'!C22*100/'T26.'!C21</f>
        <v>26.057240495514737</v>
      </c>
      <c r="D21" s="203">
        <f t="shared" si="0"/>
        <v>2.9455820390286931</v>
      </c>
      <c r="K21" s="5"/>
    </row>
    <row r="22" spans="1:12" ht="27" customHeight="1" x14ac:dyDescent="0.25">
      <c r="A22" s="12" t="s">
        <v>43</v>
      </c>
      <c r="B22" s="104">
        <f>'T21.'!B23*100/'T26.'!B22</f>
        <v>27.826417967263037</v>
      </c>
      <c r="C22" s="104">
        <f>'T21.'!C23*100/'T26.'!C22</f>
        <v>38.933221335573286</v>
      </c>
      <c r="D22" s="105">
        <f t="shared" si="0"/>
        <v>11.106803368310249</v>
      </c>
      <c r="J22" s="5"/>
      <c r="K22" s="5"/>
      <c r="L22" s="5"/>
    </row>
    <row r="23" spans="1:12" ht="27" customHeight="1" x14ac:dyDescent="0.25">
      <c r="A23" s="149" t="s">
        <v>44</v>
      </c>
      <c r="B23" s="202">
        <f>'T21.'!B24*100/'T26.'!B23</f>
        <v>15.958549222797927</v>
      </c>
      <c r="C23" s="202">
        <f>'T21.'!C24*100/'T26.'!C23</f>
        <v>19.181505779443924</v>
      </c>
      <c r="D23" s="203">
        <f t="shared" si="0"/>
        <v>3.2229565566459968</v>
      </c>
      <c r="J23" s="5"/>
      <c r="K23" s="5"/>
      <c r="L23" s="5"/>
    </row>
    <row r="24" spans="1:12" ht="27" customHeight="1" x14ac:dyDescent="0.25">
      <c r="A24" s="12" t="s">
        <v>45</v>
      </c>
      <c r="B24" s="104">
        <f>'T21.'!B25*100/'T26.'!B24</f>
        <v>16.330814441645675</v>
      </c>
      <c r="C24" s="104">
        <f>'T21.'!C25*100/'T26.'!C24</f>
        <v>26.806083650190114</v>
      </c>
      <c r="D24" s="105">
        <f t="shared" si="0"/>
        <v>10.475269208544439</v>
      </c>
      <c r="K24" s="5"/>
    </row>
    <row r="25" spans="1:12" ht="27" customHeight="1" x14ac:dyDescent="0.25">
      <c r="A25" s="149" t="s">
        <v>46</v>
      </c>
      <c r="B25" s="202">
        <f>'T21.'!B26*100/'T26.'!B25</f>
        <v>17.078085642317379</v>
      </c>
      <c r="C25" s="202">
        <f>'T21.'!C26*100/'T26.'!C25</f>
        <v>25.335668417980152</v>
      </c>
      <c r="D25" s="203">
        <f t="shared" si="0"/>
        <v>8.2575827756627724</v>
      </c>
      <c r="J25" s="5"/>
      <c r="K25" s="5"/>
      <c r="L25" s="5"/>
    </row>
    <row r="26" spans="1:12" ht="27" customHeight="1" x14ac:dyDescent="0.25">
      <c r="A26" s="12" t="s">
        <v>47</v>
      </c>
      <c r="B26" s="104">
        <f>'T21.'!B27*100/'T26.'!B26</f>
        <v>15.710503089143867</v>
      </c>
      <c r="C26" s="104">
        <f>'T21.'!C27*100/'T26.'!C26</f>
        <v>21.489428841905966</v>
      </c>
      <c r="D26" s="105">
        <f t="shared" si="0"/>
        <v>5.778925752762099</v>
      </c>
    </row>
    <row r="27" spans="1:12" s="32" customFormat="1" ht="19.2" customHeight="1" x14ac:dyDescent="0.25">
      <c r="A27" s="299" t="s">
        <v>259</v>
      </c>
      <c r="B27" s="299"/>
      <c r="C27" s="299"/>
      <c r="D27" s="299"/>
      <c r="E27" s="57"/>
    </row>
  </sheetData>
  <mergeCells count="5">
    <mergeCell ref="A1:D1"/>
    <mergeCell ref="A2:A3"/>
    <mergeCell ref="B2:C2"/>
    <mergeCell ref="D2:D3"/>
    <mergeCell ref="A27:D27"/>
  </mergeCells>
  <hyperlinks>
    <hyperlink ref="E1" location="'Spis tabel'!A1" display="powrót do spisu tabel" xr:uid="{25690F3C-791E-446D-B474-ED714063A523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280F-BE1F-4DC2-A002-695E0C201202}">
  <sheetPr>
    <tabColor rgb="FF047F44"/>
    <pageSetUpPr fitToPage="1"/>
  </sheetPr>
  <dimension ref="A1:I29"/>
  <sheetViews>
    <sheetView showGridLines="0" zoomScale="102" zoomScaleNormal="102" workbookViewId="0">
      <selection sqref="A1:H1"/>
    </sheetView>
  </sheetViews>
  <sheetFormatPr defaultColWidth="9.109375" defaultRowHeight="13.8" x14ac:dyDescent="0.25"/>
  <cols>
    <col min="1" max="1" width="25.6640625" style="57" customWidth="1"/>
    <col min="2" max="3" width="10.5546875" style="57" customWidth="1"/>
    <col min="4" max="5" width="12.6640625" style="57" customWidth="1"/>
    <col min="6" max="7" width="10.6640625" style="57" customWidth="1"/>
    <col min="8" max="8" width="16" style="57" customWidth="1"/>
    <col min="9" max="9" width="19.33203125" style="57" customWidth="1"/>
    <col min="10" max="16384" width="9.109375" style="57"/>
  </cols>
  <sheetData>
    <row r="1" spans="1:9" ht="43.95" customHeight="1" x14ac:dyDescent="0.25">
      <c r="A1" s="244" t="s">
        <v>181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123</v>
      </c>
      <c r="C2" s="248"/>
      <c r="D2" s="248"/>
      <c r="E2" s="248"/>
      <c r="F2" s="248"/>
      <c r="G2" s="248"/>
      <c r="H2" s="242"/>
    </row>
    <row r="3" spans="1:9" ht="60.75" customHeight="1" x14ac:dyDescent="0.25">
      <c r="A3" s="247"/>
      <c r="B3" s="250" t="s">
        <v>178</v>
      </c>
      <c r="C3" s="248"/>
      <c r="D3" s="248"/>
      <c r="E3" s="242"/>
      <c r="F3" s="249" t="s">
        <v>179</v>
      </c>
      <c r="G3" s="249"/>
      <c r="H3" s="249"/>
    </row>
    <row r="4" spans="1:9" ht="51" customHeight="1" x14ac:dyDescent="0.25">
      <c r="A4" s="238"/>
      <c r="B4" s="145">
        <v>2020</v>
      </c>
      <c r="C4" s="145">
        <v>2021</v>
      </c>
      <c r="D4" s="213" t="s">
        <v>52</v>
      </c>
      <c r="E4" s="169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9" ht="26.25" customHeight="1" x14ac:dyDescent="0.25">
      <c r="A5" s="217" t="s">
        <v>1</v>
      </c>
      <c r="B5" s="219">
        <f>[2]T19!$D$31</f>
        <v>19849</v>
      </c>
      <c r="C5" s="225">
        <f>'[53]30'!$F$36</f>
        <v>30101</v>
      </c>
      <c r="D5" s="225">
        <f>C5-B5</f>
        <v>10252</v>
      </c>
      <c r="E5" s="223">
        <f>C5*100/B5-100</f>
        <v>51.649957176683955</v>
      </c>
      <c r="F5" s="106">
        <f>B5*100/'T21.'!B5</f>
        <v>10.23798716705523</v>
      </c>
      <c r="G5" s="106">
        <f>C5*100/'T21.'!C5</f>
        <v>11.750216649620961</v>
      </c>
      <c r="H5" s="106">
        <f>G5-F5</f>
        <v>1.512229482565731</v>
      </c>
    </row>
    <row r="6" spans="1:9" ht="26.25" customHeight="1" x14ac:dyDescent="0.25">
      <c r="A6" s="141" t="s">
        <v>2</v>
      </c>
      <c r="B6" s="163">
        <f>'[4]ns 2'!$F$33</f>
        <v>1484</v>
      </c>
      <c r="C6" s="163">
        <f>'[5]ns 1.2.'!$H$35</f>
        <v>1637</v>
      </c>
      <c r="D6" s="163">
        <f>C6-B6</f>
        <v>153</v>
      </c>
      <c r="E6" s="164">
        <f>C6*100/B6-100</f>
        <v>10.309973045822105</v>
      </c>
      <c r="F6" s="170">
        <f>B6*100/'T21.'!B6</f>
        <v>9.8408488063660471</v>
      </c>
      <c r="G6" s="170">
        <f>C6*100/'T21.'!C6</f>
        <v>8.6303247574862922</v>
      </c>
      <c r="H6" s="170">
        <f>G6-F6</f>
        <v>-1.2105240488797548</v>
      </c>
    </row>
    <row r="7" spans="1:9" ht="26.25" customHeight="1" x14ac:dyDescent="0.25">
      <c r="A7" s="7" t="s">
        <v>51</v>
      </c>
      <c r="B7" s="8"/>
      <c r="C7" s="8"/>
      <c r="D7" s="19"/>
      <c r="E7" s="40"/>
      <c r="F7" s="41"/>
      <c r="G7" s="41"/>
      <c r="H7" s="42"/>
    </row>
    <row r="8" spans="1:9" ht="26.25" customHeight="1" x14ac:dyDescent="0.25">
      <c r="A8" s="149" t="s">
        <v>30</v>
      </c>
      <c r="B8" s="167">
        <f>'[6]ns 2'!$F$33+'[8]ns 2'!$F$33</f>
        <v>15</v>
      </c>
      <c r="C8" s="167">
        <f>'[7]ns 1.2.'!$H$35+'[9]ns 1.2.'!$H$35</f>
        <v>48</v>
      </c>
      <c r="D8" s="167">
        <f>C8-B8</f>
        <v>33</v>
      </c>
      <c r="E8" s="166">
        <f t="shared" ref="E8:E26" si="0">C8*100/B8-100</f>
        <v>220</v>
      </c>
      <c r="F8" s="171">
        <f>B8*100/'T21.'!B8</f>
        <v>3.0487804878048781</v>
      </c>
      <c r="G8" s="171">
        <f>C8*100/'T21.'!C8</f>
        <v>5.9553349875930524</v>
      </c>
      <c r="H8" s="171">
        <f t="shared" ref="H8:H27" si="1">G8-F8</f>
        <v>2.9065544997881743</v>
      </c>
    </row>
    <row r="9" spans="1:9" ht="26.25" customHeight="1" x14ac:dyDescent="0.25">
      <c r="A9" s="12" t="s">
        <v>31</v>
      </c>
      <c r="B9" s="36">
        <f>'[10]ns 2'!$F$33+'[12]ns 2'!$F$33</f>
        <v>413</v>
      </c>
      <c r="C9" s="36">
        <f>'[11]ns 1.2.'!$H$35+'[13]ns 1.2.'!$H$35</f>
        <v>320</v>
      </c>
      <c r="D9" s="36">
        <f t="shared" ref="D9:D27" si="2">C9-B9</f>
        <v>-93</v>
      </c>
      <c r="E9" s="35">
        <f t="shared" si="0"/>
        <v>-22.518159806295401</v>
      </c>
      <c r="F9" s="43">
        <f>B9*100/'T21.'!B9</f>
        <v>21.212121212121211</v>
      </c>
      <c r="G9" s="43">
        <f>C9*100/'T21.'!C9</f>
        <v>12.33616037008481</v>
      </c>
      <c r="H9" s="43">
        <f t="shared" si="1"/>
        <v>-8.8759608420364007</v>
      </c>
    </row>
    <row r="10" spans="1:9" ht="26.25" customHeight="1" x14ac:dyDescent="0.25">
      <c r="A10" s="149" t="s">
        <v>48</v>
      </c>
      <c r="B10" s="167">
        <f>'[14]ns 2'!$F$33</f>
        <v>105</v>
      </c>
      <c r="C10" s="167">
        <f>'[15]ns 1.2.'!$H$35</f>
        <v>230</v>
      </c>
      <c r="D10" s="167">
        <f t="shared" si="2"/>
        <v>125</v>
      </c>
      <c r="E10" s="166">
        <f t="shared" si="0"/>
        <v>119.04761904761904</v>
      </c>
      <c r="F10" s="171">
        <f>B10*100/'T21.'!B10</f>
        <v>22.151898734177216</v>
      </c>
      <c r="G10" s="171">
        <f>C10*100/'T21.'!C10</f>
        <v>28.325123152709359</v>
      </c>
      <c r="H10" s="171">
        <f t="shared" si="1"/>
        <v>6.1732244185321434</v>
      </c>
    </row>
    <row r="11" spans="1:9" ht="26.25" customHeight="1" x14ac:dyDescent="0.25">
      <c r="A11" s="12" t="s">
        <v>49</v>
      </c>
      <c r="B11" s="36">
        <f>'[16]ns 2'!$F$33</f>
        <v>260</v>
      </c>
      <c r="C11" s="36">
        <f>'[17]ns 1.2.'!$H$35</f>
        <v>266</v>
      </c>
      <c r="D11" s="36">
        <f t="shared" si="2"/>
        <v>6</v>
      </c>
      <c r="E11" s="35">
        <f t="shared" si="0"/>
        <v>2.3076923076923066</v>
      </c>
      <c r="F11" s="43">
        <f>B11*100/'T21.'!B11</f>
        <v>25.291828793774318</v>
      </c>
      <c r="G11" s="43">
        <f>C11*100/'T21.'!C11</f>
        <v>23.581560283687942</v>
      </c>
      <c r="H11" s="43">
        <f t="shared" si="1"/>
        <v>-1.7102685100863759</v>
      </c>
    </row>
    <row r="12" spans="1:9" ht="26.25" customHeight="1" x14ac:dyDescent="0.25">
      <c r="A12" s="149" t="s">
        <v>32</v>
      </c>
      <c r="B12" s="167">
        <f>'[18]ns 2'!$F$33+'[20]ns 2'!$F$33</f>
        <v>337</v>
      </c>
      <c r="C12" s="167">
        <f>'[19]ns 1.2.'!$H$35+'[21]ns 1.2.'!$H$35</f>
        <v>296</v>
      </c>
      <c r="D12" s="167">
        <f t="shared" si="2"/>
        <v>-41</v>
      </c>
      <c r="E12" s="166">
        <f t="shared" si="0"/>
        <v>-12.166172106824931</v>
      </c>
      <c r="F12" s="171">
        <f>B12*100/'T21.'!B12</f>
        <v>16.272332206663446</v>
      </c>
      <c r="G12" s="171">
        <f>C12*100/'T21.'!C12</f>
        <v>11.75536139793487</v>
      </c>
      <c r="H12" s="171">
        <f t="shared" si="1"/>
        <v>-4.5169708087285763</v>
      </c>
    </row>
    <row r="13" spans="1:9" ht="26.25" customHeight="1" x14ac:dyDescent="0.25">
      <c r="A13" s="12" t="s">
        <v>33</v>
      </c>
      <c r="B13" s="36">
        <f>'[22]ns 2'!$F$33</f>
        <v>31</v>
      </c>
      <c r="C13" s="36">
        <f>'[23]ns 1.2.'!$H$35</f>
        <v>16</v>
      </c>
      <c r="D13" s="36">
        <f t="shared" si="2"/>
        <v>-15</v>
      </c>
      <c r="E13" s="35">
        <f t="shared" si="0"/>
        <v>-48.387096774193552</v>
      </c>
      <c r="F13" s="43">
        <f>B13*100/'T21.'!B13</f>
        <v>6.3394683026584868</v>
      </c>
      <c r="G13" s="43">
        <f>C13*100/'T21.'!C13</f>
        <v>2.7164685908319184</v>
      </c>
      <c r="H13" s="43">
        <f t="shared" si="1"/>
        <v>-3.6229997118265684</v>
      </c>
    </row>
    <row r="14" spans="1:9" ht="26.25" customHeight="1" x14ac:dyDescent="0.25">
      <c r="A14" s="149" t="s">
        <v>34</v>
      </c>
      <c r="B14" s="167">
        <f>'[24]ns 2'!$F$33</f>
        <v>26</v>
      </c>
      <c r="C14" s="167">
        <f>'[25]ns 1.2.'!$H$35</f>
        <v>67</v>
      </c>
      <c r="D14" s="167">
        <f t="shared" si="2"/>
        <v>41</v>
      </c>
      <c r="E14" s="166">
        <f t="shared" si="0"/>
        <v>157.69230769230768</v>
      </c>
      <c r="F14" s="171">
        <f>B14*100/'T21.'!B14</f>
        <v>10.038610038610038</v>
      </c>
      <c r="G14" s="171">
        <f>C14*100/'T21.'!C14</f>
        <v>13.673469387755102</v>
      </c>
      <c r="H14" s="171">
        <f t="shared" si="1"/>
        <v>3.6348593491450636</v>
      </c>
    </row>
    <row r="15" spans="1:9" ht="26.25" customHeight="1" x14ac:dyDescent="0.25">
      <c r="A15" s="12" t="s">
        <v>35</v>
      </c>
      <c r="B15" s="36">
        <f>'[26]ns 2'!$F$33</f>
        <v>29</v>
      </c>
      <c r="C15" s="36">
        <f>'[27]ns 1.2.'!$H$35</f>
        <v>43</v>
      </c>
      <c r="D15" s="36">
        <f t="shared" si="2"/>
        <v>14</v>
      </c>
      <c r="E15" s="35">
        <f t="shared" si="0"/>
        <v>48.275862068965523</v>
      </c>
      <c r="F15" s="43">
        <f>B15*100/'T21.'!B15</f>
        <v>5.4716981132075473</v>
      </c>
      <c r="G15" s="43">
        <f>C15*100/'T21.'!C15</f>
        <v>6.2318840579710146</v>
      </c>
      <c r="H15" s="43">
        <f t="shared" si="1"/>
        <v>0.76018594476346735</v>
      </c>
    </row>
    <row r="16" spans="1:9" ht="26.25" customHeight="1" x14ac:dyDescent="0.25">
      <c r="A16" s="149" t="s">
        <v>36</v>
      </c>
      <c r="B16" s="167">
        <f>'[28]ns 2'!$F$33</f>
        <v>3</v>
      </c>
      <c r="C16" s="167">
        <f>'[29]ns 1.2.'!$H$35</f>
        <v>4</v>
      </c>
      <c r="D16" s="167">
        <f t="shared" si="2"/>
        <v>1</v>
      </c>
      <c r="E16" s="166">
        <f t="shared" si="0"/>
        <v>33.333333333333343</v>
      </c>
      <c r="F16" s="171">
        <f>B16*100/'T21.'!B16</f>
        <v>0.86956521739130432</v>
      </c>
      <c r="G16" s="171">
        <f>C16*100/'T21.'!C16</f>
        <v>0.85287846481876328</v>
      </c>
      <c r="H16" s="171">
        <f t="shared" si="1"/>
        <v>-1.6686752572541041E-2</v>
      </c>
    </row>
    <row r="17" spans="1:8" ht="26.25" customHeight="1" x14ac:dyDescent="0.25">
      <c r="A17" s="12" t="s">
        <v>37</v>
      </c>
      <c r="B17" s="36">
        <f>'[30]ns 2'!$F$33</f>
        <v>50</v>
      </c>
      <c r="C17" s="36">
        <f>'[31]ns 1.2.'!$H$35</f>
        <v>76</v>
      </c>
      <c r="D17" s="36">
        <f t="shared" si="2"/>
        <v>26</v>
      </c>
      <c r="E17" s="35">
        <f t="shared" si="0"/>
        <v>52</v>
      </c>
      <c r="F17" s="43">
        <f>B17*100/'T21.'!B17</f>
        <v>3.7764350453172204</v>
      </c>
      <c r="G17" s="43">
        <f>C17*100/'T21.'!C17</f>
        <v>4.4653349001175089</v>
      </c>
      <c r="H17" s="43">
        <f t="shared" si="1"/>
        <v>0.68889985480028848</v>
      </c>
    </row>
    <row r="18" spans="1:8" ht="26.25" customHeight="1" x14ac:dyDescent="0.25">
      <c r="A18" s="149" t="s">
        <v>38</v>
      </c>
      <c r="B18" s="167">
        <f>'[32]ns 2'!$F$33</f>
        <v>2</v>
      </c>
      <c r="C18" s="167">
        <f>'[33]ns 1.2.'!$H$35</f>
        <v>23</v>
      </c>
      <c r="D18" s="167">
        <f t="shared" si="2"/>
        <v>21</v>
      </c>
      <c r="E18" s="166">
        <f t="shared" si="0"/>
        <v>1050</v>
      </c>
      <c r="F18" s="171">
        <f>B18*100/'T21.'!B18</f>
        <v>0.17452006980802792</v>
      </c>
      <c r="G18" s="171">
        <f>C18*100/'T21.'!C18</f>
        <v>1.9574468085106382</v>
      </c>
      <c r="H18" s="171">
        <f t="shared" si="1"/>
        <v>1.7829267387026104</v>
      </c>
    </row>
    <row r="19" spans="1:8" ht="26.25" customHeight="1" x14ac:dyDescent="0.25">
      <c r="A19" s="12" t="s">
        <v>39</v>
      </c>
      <c r="B19" s="36">
        <f>'[34]ns 2'!$F$33</f>
        <v>2</v>
      </c>
      <c r="C19" s="36">
        <f>'[35]ns 1.2.'!$H$35</f>
        <v>27</v>
      </c>
      <c r="D19" s="36">
        <f t="shared" si="2"/>
        <v>25</v>
      </c>
      <c r="E19" s="35">
        <f t="shared" si="0"/>
        <v>1250</v>
      </c>
      <c r="F19" s="43">
        <f>B19*100/'T21.'!B19</f>
        <v>0.30534351145038169</v>
      </c>
      <c r="G19" s="43">
        <f>C19*100/'T21.'!C19</f>
        <v>3.6144578313253013</v>
      </c>
      <c r="H19" s="43">
        <f t="shared" si="1"/>
        <v>3.3091143198749196</v>
      </c>
    </row>
    <row r="20" spans="1:8" ht="26.25" customHeight="1" x14ac:dyDescent="0.25">
      <c r="A20" s="149" t="s">
        <v>40</v>
      </c>
      <c r="B20" s="167">
        <f>'[36]ns 2'!$F$33</f>
        <v>50</v>
      </c>
      <c r="C20" s="167">
        <f>'[37]ns 1.2.'!$H$35</f>
        <v>31</v>
      </c>
      <c r="D20" s="167">
        <f t="shared" si="2"/>
        <v>-19</v>
      </c>
      <c r="E20" s="166">
        <f t="shared" si="0"/>
        <v>-38</v>
      </c>
      <c r="F20" s="171">
        <f>B20*100/'T21.'!B20</f>
        <v>11.185682326621924</v>
      </c>
      <c r="G20" s="171">
        <f>C20*100/'T21.'!C20</f>
        <v>4.5925925925925926</v>
      </c>
      <c r="H20" s="171">
        <f t="shared" si="1"/>
        <v>-6.5930897340293315</v>
      </c>
    </row>
    <row r="21" spans="1:8" ht="26.25" customHeight="1" x14ac:dyDescent="0.25">
      <c r="A21" s="12" t="s">
        <v>41</v>
      </c>
      <c r="B21" s="36">
        <f>'[38]ns 2'!$F$33</f>
        <v>9</v>
      </c>
      <c r="C21" s="36">
        <f>'[39]ns 1.2.'!$H$35</f>
        <v>17</v>
      </c>
      <c r="D21" s="36">
        <f t="shared" si="2"/>
        <v>8</v>
      </c>
      <c r="E21" s="35">
        <f t="shared" si="0"/>
        <v>88.888888888888886</v>
      </c>
      <c r="F21" s="43">
        <f>B21*100/'T21.'!B21</f>
        <v>1.2838801711840229</v>
      </c>
      <c r="G21" s="43">
        <f>C21*100/'T21.'!C21</f>
        <v>2.2880215343203232</v>
      </c>
      <c r="H21" s="43">
        <f t="shared" si="1"/>
        <v>1.0041413631363003</v>
      </c>
    </row>
    <row r="22" spans="1:8" ht="26.25" customHeight="1" x14ac:dyDescent="0.25">
      <c r="A22" s="149" t="s">
        <v>42</v>
      </c>
      <c r="B22" s="167">
        <f>'[40]ns 2'!$F$33</f>
        <v>37</v>
      </c>
      <c r="C22" s="167">
        <f>'[41]ns 1.2.'!$H$35</f>
        <v>3</v>
      </c>
      <c r="D22" s="167">
        <f t="shared" si="2"/>
        <v>-34</v>
      </c>
      <c r="E22" s="166">
        <f t="shared" si="0"/>
        <v>-91.891891891891888</v>
      </c>
      <c r="F22" s="171">
        <f>B22*100/'T21.'!B22</f>
        <v>6.571936056838366</v>
      </c>
      <c r="G22" s="171">
        <f>C22*100/'T21.'!C22</f>
        <v>0.49180327868852458</v>
      </c>
      <c r="H22" s="171">
        <f t="shared" si="1"/>
        <v>-6.0801327781498413</v>
      </c>
    </row>
    <row r="23" spans="1:8" ht="26.25" customHeight="1" x14ac:dyDescent="0.25">
      <c r="A23" s="12" t="s">
        <v>43</v>
      </c>
      <c r="B23" s="36">
        <f>'[42]ns 2'!$F$33</f>
        <v>27</v>
      </c>
      <c r="C23" s="36">
        <f>'[43]ns 1.2.'!$H$35</f>
        <v>45</v>
      </c>
      <c r="D23" s="36">
        <f t="shared" si="2"/>
        <v>18</v>
      </c>
      <c r="E23" s="35">
        <f t="shared" si="0"/>
        <v>66.666666666666657</v>
      </c>
      <c r="F23" s="43">
        <f>B23*100/'T21.'!B23</f>
        <v>3.6935704514363885</v>
      </c>
      <c r="G23" s="43">
        <f>C23*100/'T21.'!C23</f>
        <v>4.8543689320388346</v>
      </c>
      <c r="H23" s="43">
        <f t="shared" si="1"/>
        <v>1.1607984806024461</v>
      </c>
    </row>
    <row r="24" spans="1:8" ht="26.25" customHeight="1" x14ac:dyDescent="0.25">
      <c r="A24" s="149" t="s">
        <v>44</v>
      </c>
      <c r="B24" s="167">
        <f>'[44]ns 2'!$F$33</f>
        <v>25</v>
      </c>
      <c r="C24" s="167">
        <f>'[45]ns 1.2.'!$H$35</f>
        <v>20</v>
      </c>
      <c r="D24" s="167">
        <f t="shared" si="2"/>
        <v>-5</v>
      </c>
      <c r="E24" s="166">
        <f t="shared" si="0"/>
        <v>-20</v>
      </c>
      <c r="F24" s="171">
        <f>B24*100/'T21.'!B24</f>
        <v>4.0584415584415581</v>
      </c>
      <c r="G24" s="171">
        <f>C24*100/'T21.'!C24</f>
        <v>3.2573289902280131</v>
      </c>
      <c r="H24" s="171">
        <f t="shared" si="1"/>
        <v>-0.80111256821354493</v>
      </c>
    </row>
    <row r="25" spans="1:8" ht="26.25" customHeight="1" x14ac:dyDescent="0.25">
      <c r="A25" s="12" t="s">
        <v>45</v>
      </c>
      <c r="B25" s="36">
        <f>'[46]ns 2'!$F$33</f>
        <v>10</v>
      </c>
      <c r="C25" s="36">
        <f>'[47]ns 1.2.'!$H$35</f>
        <v>20</v>
      </c>
      <c r="D25" s="36">
        <f t="shared" si="2"/>
        <v>10</v>
      </c>
      <c r="E25" s="35">
        <f t="shared" si="0"/>
        <v>100</v>
      </c>
      <c r="F25" s="43">
        <f>B25*100/'T21.'!B25</f>
        <v>2.5706940874035991</v>
      </c>
      <c r="G25" s="43">
        <f>C25*100/'T21.'!C25</f>
        <v>3.5460992907801416</v>
      </c>
      <c r="H25" s="43">
        <f t="shared" si="1"/>
        <v>0.97540520337654257</v>
      </c>
    </row>
    <row r="26" spans="1:8" ht="26.25" customHeight="1" x14ac:dyDescent="0.25">
      <c r="A26" s="149" t="s">
        <v>46</v>
      </c>
      <c r="B26" s="167">
        <f>'[48]ns 2'!$F$33</f>
        <v>46</v>
      </c>
      <c r="C26" s="167">
        <f>'[49]ns 1.2.'!$H$35</f>
        <v>63</v>
      </c>
      <c r="D26" s="167">
        <f t="shared" si="2"/>
        <v>17</v>
      </c>
      <c r="E26" s="166">
        <f t="shared" si="0"/>
        <v>36.956521739130437</v>
      </c>
      <c r="F26" s="171">
        <f>B26*100/'T21.'!B26</f>
        <v>13.569321533923304</v>
      </c>
      <c r="G26" s="171">
        <f>C26*100/'T21.'!C26</f>
        <v>14.516129032258064</v>
      </c>
      <c r="H26" s="171">
        <f t="shared" si="1"/>
        <v>0.94680749833475986</v>
      </c>
    </row>
    <row r="27" spans="1:8" ht="26.25" customHeight="1" x14ac:dyDescent="0.25">
      <c r="A27" s="12" t="s">
        <v>47</v>
      </c>
      <c r="B27" s="36">
        <f>'[50]ns 2'!$F$33</f>
        <v>7</v>
      </c>
      <c r="C27" s="36">
        <f>'[51]ns 1.2.'!$H$35</f>
        <v>22</v>
      </c>
      <c r="D27" s="36">
        <f t="shared" si="2"/>
        <v>15</v>
      </c>
      <c r="E27" s="35">
        <f>C27*100/B27-100</f>
        <v>214.28571428571428</v>
      </c>
      <c r="F27" s="43">
        <f>B27*100/'T21.'!B27</f>
        <v>1.3108614232209739</v>
      </c>
      <c r="G27" s="43">
        <f>C27*100/'T21.'!C27</f>
        <v>3.2305433186490453</v>
      </c>
      <c r="H27" s="43">
        <f t="shared" si="1"/>
        <v>1.9196818954280714</v>
      </c>
    </row>
    <row r="28" spans="1:8" x14ac:dyDescent="0.25">
      <c r="A28" s="274" t="s">
        <v>259</v>
      </c>
      <c r="B28" s="274"/>
      <c r="C28" s="274"/>
      <c r="D28" s="274"/>
      <c r="E28" s="274"/>
      <c r="F28" s="274"/>
      <c r="G28" s="274"/>
      <c r="H28" s="274"/>
    </row>
    <row r="29" spans="1:8" x14ac:dyDescent="0.25">
      <c r="B29" s="76"/>
      <c r="C29" s="76"/>
      <c r="D29" s="76"/>
    </row>
  </sheetData>
  <mergeCells count="6">
    <mergeCell ref="A28:H28"/>
    <mergeCell ref="A1:H1"/>
    <mergeCell ref="A2:A4"/>
    <mergeCell ref="B2:H2"/>
    <mergeCell ref="B3:E3"/>
    <mergeCell ref="F3:H3"/>
  </mergeCells>
  <hyperlinks>
    <hyperlink ref="I1" location="'Spis tabel'!A1" display="powrót do spisu tabel" xr:uid="{3A36DF24-235F-4753-8C02-841A702E16C2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6076-819C-43CA-A12B-6E9312BDEDA3}">
  <sheetPr>
    <tabColor rgb="FF047F44"/>
  </sheetPr>
  <dimension ref="A1:J27"/>
  <sheetViews>
    <sheetView showGridLines="0" zoomScaleNormal="100" workbookViewId="0">
      <selection sqref="A1:G1"/>
    </sheetView>
  </sheetViews>
  <sheetFormatPr defaultColWidth="9.109375" defaultRowHeight="13.8" x14ac:dyDescent="0.25"/>
  <cols>
    <col min="1" max="1" width="25.5546875" style="57" customWidth="1"/>
    <col min="2" max="3" width="12.44140625" style="57" customWidth="1"/>
    <col min="4" max="4" width="14.88671875" style="57" customWidth="1"/>
    <col min="5" max="6" width="11.33203125" style="57" customWidth="1"/>
    <col min="7" max="7" width="11.6640625" style="57" customWidth="1"/>
    <col min="8" max="8" width="24.5546875" style="57" customWidth="1"/>
    <col min="9" max="9" width="9.109375" style="57"/>
    <col min="10" max="11" width="9.6640625" style="57" bestFit="1" customWidth="1"/>
    <col min="12" max="16384" width="9.109375" style="57"/>
  </cols>
  <sheetData>
    <row r="1" spans="1:10" ht="49.2" customHeight="1" x14ac:dyDescent="0.25">
      <c r="A1" s="244" t="s">
        <v>182</v>
      </c>
      <c r="B1" s="244"/>
      <c r="C1" s="245"/>
      <c r="D1" s="245"/>
      <c r="E1" s="245"/>
      <c r="F1" s="245"/>
      <c r="G1" s="245"/>
      <c r="H1" s="211" t="s">
        <v>87</v>
      </c>
    </row>
    <row r="2" spans="1:10" ht="39.75" customHeight="1" x14ac:dyDescent="0.25">
      <c r="A2" s="237" t="s">
        <v>26</v>
      </c>
      <c r="B2" s="250" t="s">
        <v>166</v>
      </c>
      <c r="C2" s="252"/>
      <c r="D2" s="296" t="s">
        <v>0</v>
      </c>
      <c r="E2" s="250" t="s">
        <v>180</v>
      </c>
      <c r="F2" s="252"/>
      <c r="G2" s="296" t="s">
        <v>168</v>
      </c>
    </row>
    <row r="3" spans="1:10" ht="27.75" customHeight="1" x14ac:dyDescent="0.25">
      <c r="A3" s="238"/>
      <c r="B3" s="157" t="s">
        <v>156</v>
      </c>
      <c r="C3" s="145" t="s">
        <v>157</v>
      </c>
      <c r="D3" s="297"/>
      <c r="E3" s="157" t="str">
        <f>B3</f>
        <v>2020 r.</v>
      </c>
      <c r="F3" s="157" t="str">
        <f>C3</f>
        <v>2021 r.</v>
      </c>
      <c r="G3" s="297"/>
    </row>
    <row r="4" spans="1:10" ht="26.25" customHeight="1" x14ac:dyDescent="0.25">
      <c r="A4" s="222" t="s">
        <v>1</v>
      </c>
      <c r="B4" s="223">
        <f>'[58]Aktywizacja-pod pr pomoc'!$B$5*100/'[58]Aktywizacja-uk pomoc'!$B$5</f>
        <v>58.009554140127392</v>
      </c>
      <c r="C4" s="223">
        <f>'[58]Aktywizacja-pod pr pomoc'!$B$14*100/'[58]Aktywizacja-uk pomoc'!$B$14</f>
        <v>56.449213769655756</v>
      </c>
      <c r="D4" s="223">
        <f>C4-B4</f>
        <v>-1.5603403704716357</v>
      </c>
      <c r="E4" s="228">
        <f>'T24.'!$B$5*1000/'[58]Aktywizacja-pod pr pomoc'!$B$5</f>
        <v>5772.2115472595842</v>
      </c>
      <c r="F4" s="228">
        <f>'T24.'!$B$14*1000/'[58]Aktywizacja-pod pr pomoc'!$B$14</f>
        <v>6471.5132555367336</v>
      </c>
      <c r="G4" s="224">
        <f>F4-E4</f>
        <v>699.30170827714937</v>
      </c>
    </row>
    <row r="5" spans="1:10" ht="26.25" customHeight="1" x14ac:dyDescent="0.25">
      <c r="A5" s="141" t="s">
        <v>2</v>
      </c>
      <c r="B5" s="164">
        <f>'[58]Aktywizacja-pod pr pomoc'!$C$5*100/'[58]Aktywizacja-uk pomoc'!$C$5</f>
        <v>60.334029227557409</v>
      </c>
      <c r="C5" s="164">
        <f>'[58]Aktywizacja-pod pr pomoc'!$C$14*100/'[58]Aktywizacja-uk pomoc'!$C$14</f>
        <v>56.274509803921568</v>
      </c>
      <c r="D5" s="164">
        <f>C5-B5</f>
        <v>-4.059519423635841</v>
      </c>
      <c r="E5" s="198">
        <f>'T24.'!$C$5*1000/'[58]Aktywizacja-pod pr pomoc'!$C$5</f>
        <v>4410.2652825836221</v>
      </c>
      <c r="F5" s="198">
        <f>'T24.'!$C$14*1000/'[58]Aktywizacja-pod pr pomoc'!$C$14</f>
        <v>6103.8140069686415</v>
      </c>
      <c r="G5" s="198">
        <f>F5-E5</f>
        <v>1693.5487243850193</v>
      </c>
    </row>
    <row r="6" spans="1:10" ht="26.25" customHeight="1" x14ac:dyDescent="0.25">
      <c r="A6" s="7" t="s">
        <v>51</v>
      </c>
      <c r="B6" s="8"/>
      <c r="C6" s="8"/>
      <c r="D6" s="97"/>
      <c r="E6" s="88"/>
      <c r="F6" s="88"/>
      <c r="G6" s="98"/>
    </row>
    <row r="7" spans="1:10" ht="26.25" customHeight="1" x14ac:dyDescent="0.25">
      <c r="A7" s="149" t="s">
        <v>30</v>
      </c>
      <c r="B7" s="166">
        <f>'[58]Aktywizacja-pod pr pomoc'!$D$5*100/'[58]Aktywizacja-uk pomoc'!$D$5</f>
        <v>93.333333333333329</v>
      </c>
      <c r="C7" s="166">
        <f>'[58]Aktywizacja-pod pr pomoc'!$D$14*100/'[58]Aktywizacja-uk pomoc'!$D$14</f>
        <v>100</v>
      </c>
      <c r="D7" s="166">
        <f t="shared" ref="D7:D26" si="0">C7-B7</f>
        <v>6.6666666666666714</v>
      </c>
      <c r="E7" s="200">
        <f>'T24.'!$D$5*1000/'[58]Aktywizacja-pod pr pomoc'!$D$5</f>
        <v>13692.857142857143</v>
      </c>
      <c r="F7" s="200">
        <f>'T24.'!$D$14*1000/'[58]Aktywizacja-pod pr pomoc'!$D$14</f>
        <v>21137.109</v>
      </c>
      <c r="G7" s="200">
        <f t="shared" ref="G7:G26" si="1">F7-E7</f>
        <v>7444.2518571428573</v>
      </c>
    </row>
    <row r="8" spans="1:10" ht="26.25" customHeight="1" x14ac:dyDescent="0.25">
      <c r="A8" s="99" t="s">
        <v>31</v>
      </c>
      <c r="B8" s="100">
        <f>'[58]Aktywizacja-pod pr pomoc'!$E$5*100/'[58]Aktywizacja-uk pomoc'!$E$5</f>
        <v>94.673123486682812</v>
      </c>
      <c r="C8" s="100">
        <f>'[58]Aktywizacja-pod pr pomoc'!$E$14*100/'[58]Aktywizacja-uk pomoc'!$E$14</f>
        <v>83.280757097791792</v>
      </c>
      <c r="D8" s="100">
        <f t="shared" si="0"/>
        <v>-11.39236638889102</v>
      </c>
      <c r="E8" s="102">
        <f>'T24.'!$E$5*1000/'[58]Aktywizacja-pod pr pomoc'!$E$5</f>
        <v>1695.3964194373402</v>
      </c>
      <c r="F8" s="102">
        <f>'T24.'!$E$14*1000/'[58]Aktywizacja-pod pr pomoc'!$E$14</f>
        <v>2303.5572727272729</v>
      </c>
      <c r="G8" s="102">
        <f t="shared" si="1"/>
        <v>608.16085328993267</v>
      </c>
    </row>
    <row r="9" spans="1:10" ht="26.25" customHeight="1" x14ac:dyDescent="0.25">
      <c r="A9" s="149" t="s">
        <v>48</v>
      </c>
      <c r="B9" s="166">
        <f>'[58]Aktywizacja-pod pr pomoc'!$F$5*100/'[58]Aktywizacja-uk pomoc'!$F$5</f>
        <v>50.476190476190474</v>
      </c>
      <c r="C9" s="166">
        <f>'[58]Aktywizacja-pod pr pomoc'!$F$14*100/'[58]Aktywizacja-uk pomoc'!$F$14</f>
        <v>56.994818652849744</v>
      </c>
      <c r="D9" s="166">
        <f t="shared" si="0"/>
        <v>6.51862817665927</v>
      </c>
      <c r="E9" s="200">
        <f>'T24.'!$F$5*1000/'[58]Aktywizacja-pod pr pomoc'!$F$5</f>
        <v>3030.1886792452829</v>
      </c>
      <c r="F9" s="200">
        <f>'T24.'!$F$14*1000/'[58]Aktywizacja-pod pr pomoc'!$F$14</f>
        <v>4623.3679090909091</v>
      </c>
      <c r="G9" s="200">
        <f t="shared" si="1"/>
        <v>1593.1792298456262</v>
      </c>
    </row>
    <row r="10" spans="1:10" ht="26.25" customHeight="1" x14ac:dyDescent="0.25">
      <c r="A10" s="99" t="s">
        <v>49</v>
      </c>
      <c r="B10" s="100">
        <f>'[58]Aktywizacja-pod pr pomoc'!$G$5*100/'[58]Aktywizacja-uk pomoc'!$G$5</f>
        <v>43.82470119521912</v>
      </c>
      <c r="C10" s="100">
        <f>'[58]Aktywizacja-pod pr pomoc'!$G$14*100/'[58]Aktywizacja-uk pomoc'!$G$14</f>
        <v>59.683794466403164</v>
      </c>
      <c r="D10" s="100">
        <f t="shared" si="0"/>
        <v>15.859093271184044</v>
      </c>
      <c r="E10" s="102">
        <f>'T24.'!$G$5*1000/'[58]Aktywizacja-pod pr pomoc'!$G$5</f>
        <v>8755.454545454546</v>
      </c>
      <c r="F10" s="102">
        <f>'T24.'!$G$14*1000/'[58]Aktywizacja-pod pr pomoc'!$G$14</f>
        <v>5833.837880794702</v>
      </c>
      <c r="G10" s="102">
        <f t="shared" si="1"/>
        <v>-2921.616664659844</v>
      </c>
    </row>
    <row r="11" spans="1:10" ht="26.25" customHeight="1" x14ac:dyDescent="0.25">
      <c r="A11" s="149" t="s">
        <v>32</v>
      </c>
      <c r="B11" s="166">
        <f>'[58]Aktywizacja-pod pr pomoc'!$H$5*100/'[58]Aktywizacja-uk pomoc'!$H$5</f>
        <v>31.095406360424029</v>
      </c>
      <c r="C11" s="166">
        <f>'[58]Aktywizacja-pod pr pomoc'!$H$14*100/'[58]Aktywizacja-uk pomoc'!$H$14</f>
        <v>24.381625441696112</v>
      </c>
      <c r="D11" s="166">
        <f t="shared" si="0"/>
        <v>-6.7137809187279167</v>
      </c>
      <c r="E11" s="200">
        <f>'T24.'!$H$5*1000/'[58]Aktywizacja-pod pr pomoc'!$H$5</f>
        <v>10745.454545454546</v>
      </c>
      <c r="F11" s="200">
        <f>'T24.'!$H$14*1000/'[58]Aktywizacja-pod pr pomoc'!$H$14</f>
        <v>18171.639710144926</v>
      </c>
      <c r="G11" s="200">
        <f t="shared" si="1"/>
        <v>7426.1851646903797</v>
      </c>
    </row>
    <row r="12" spans="1:10" ht="26.25" customHeight="1" x14ac:dyDescent="0.25">
      <c r="A12" s="99" t="s">
        <v>33</v>
      </c>
      <c r="B12" s="100">
        <f>'[58]Aktywizacja-pod pr pomoc'!$I$5*100/'[58]Aktywizacja-uk pomoc'!$I$5</f>
        <v>90</v>
      </c>
      <c r="C12" s="100">
        <f>'[58]Aktywizacja-pod pr pomoc'!$I$14*100/'[58]Aktywizacja-uk pomoc'!$I$14</f>
        <v>93.333333333333329</v>
      </c>
      <c r="D12" s="100">
        <f t="shared" si="0"/>
        <v>3.3333333333333286</v>
      </c>
      <c r="E12" s="102">
        <f>'T24.'!$I$5*1000/'[58]Aktywizacja-pod pr pomoc'!$I$5</f>
        <v>2648.1481481481483</v>
      </c>
      <c r="F12" s="102">
        <f>'T24.'!$I$14*1000/'[58]Aktywizacja-pod pr pomoc'!$I$14</f>
        <v>6203.0628571428579</v>
      </c>
      <c r="G12" s="102">
        <f t="shared" si="1"/>
        <v>3554.9147089947096</v>
      </c>
    </row>
    <row r="13" spans="1:10" ht="26.25" customHeight="1" x14ac:dyDescent="0.25">
      <c r="A13" s="149" t="s">
        <v>34</v>
      </c>
      <c r="B13" s="166">
        <f>'[58]Aktywizacja-pod pr pomoc'!$J$5*100/'[58]Aktywizacja-uk pomoc'!$J$5</f>
        <v>92</v>
      </c>
      <c r="C13" s="166">
        <f>'[58]Aktywizacja-pod pr pomoc'!$J$14*100/'[58]Aktywizacja-uk pomoc'!$J$14</f>
        <v>80.882352941176464</v>
      </c>
      <c r="D13" s="166">
        <f t="shared" si="0"/>
        <v>-11.117647058823536</v>
      </c>
      <c r="E13" s="200">
        <f>'T24.'!$J$5*1000/'[58]Aktywizacja-pod pr pomoc'!$J$5</f>
        <v>1404.3478260869563</v>
      </c>
      <c r="F13" s="200">
        <f>'T24.'!$J$14*1000/'[58]Aktywizacja-pod pr pomoc'!$J$14</f>
        <v>3476.3632727272729</v>
      </c>
      <c r="G13" s="200">
        <f t="shared" si="1"/>
        <v>2072.0154466403164</v>
      </c>
    </row>
    <row r="14" spans="1:10" ht="26.25" customHeight="1" x14ac:dyDescent="0.25">
      <c r="A14" s="99" t="s">
        <v>35</v>
      </c>
      <c r="B14" s="100">
        <f>'[58]Aktywizacja-pod pr pomoc'!$K$5*100/'[58]Aktywizacja-uk pomoc'!$K$5</f>
        <v>25</v>
      </c>
      <c r="C14" s="100">
        <f>'[58]Aktywizacja-pod pr pomoc'!$K$14*100/'[58]Aktywizacja-uk pomoc'!$K$14</f>
        <v>25.641025641025642</v>
      </c>
      <c r="D14" s="100">
        <f t="shared" si="0"/>
        <v>0.6410256410256423</v>
      </c>
      <c r="E14" s="102">
        <f>'T24.'!$K$5*1000/'[58]Aktywizacja-pod pr pomoc'!$K$5</f>
        <v>14142.857142857143</v>
      </c>
      <c r="F14" s="102">
        <f>'T24.'!$K$14*1000/'[58]Aktywizacja-pod pr pomoc'!$K$14</f>
        <v>11942.811</v>
      </c>
      <c r="G14" s="102">
        <f t="shared" si="1"/>
        <v>-2200.0461428571434</v>
      </c>
    </row>
    <row r="15" spans="1:10" ht="26.25" customHeight="1" x14ac:dyDescent="0.25">
      <c r="A15" s="149" t="s">
        <v>36</v>
      </c>
      <c r="B15" s="166">
        <f>'[58]Aktywizacja-pod pr pomoc'!$L$5*100/'[58]Aktywizacja-uk pomoc'!$L$5</f>
        <v>50</v>
      </c>
      <c r="C15" s="166">
        <f>'[58]Aktywizacja-pod pr pomoc'!$L$14*100/'[58]Aktywizacja-uk pomoc'!$L$14</f>
        <v>66.666666666666671</v>
      </c>
      <c r="D15" s="166">
        <f t="shared" si="0"/>
        <v>16.666666666666671</v>
      </c>
      <c r="E15" s="200">
        <f>'T24.'!$L$5*1000/'[58]Aktywizacja-pod pr pomoc'!$L$5</f>
        <v>11900</v>
      </c>
      <c r="F15" s="200">
        <f>'T24.'!$L$14*1000/'[58]Aktywizacja-pod pr pomoc'!$L$14</f>
        <v>5991.7275</v>
      </c>
      <c r="G15" s="200">
        <f t="shared" si="1"/>
        <v>-5908.2725</v>
      </c>
      <c r="J15" s="57" t="s">
        <v>173</v>
      </c>
    </row>
    <row r="16" spans="1:10" ht="26.25" customHeight="1" x14ac:dyDescent="0.25">
      <c r="A16" s="99" t="s">
        <v>37</v>
      </c>
      <c r="B16" s="100">
        <f>'[58]Aktywizacja-pod pr pomoc'!$M$5*100/'[58]Aktywizacja-uk pomoc'!$M$5</f>
        <v>75</v>
      </c>
      <c r="C16" s="100">
        <f>'[58]Aktywizacja-pod pr pomoc'!$M$14*100/'[58]Aktywizacja-uk pomoc'!$M$14</f>
        <v>90.78947368421052</v>
      </c>
      <c r="D16" s="100">
        <f t="shared" si="0"/>
        <v>15.78947368421052</v>
      </c>
      <c r="E16" s="102">
        <f>'T24.'!$M$5*1000/'[58]Aktywizacja-pod pr pomoc'!$M$5</f>
        <v>1791.2280701754387</v>
      </c>
      <c r="F16" s="102">
        <f>'T24.'!$M$14*1000/'[58]Aktywizacja-pod pr pomoc'!$M$14</f>
        <v>1840.0992753623188</v>
      </c>
      <c r="G16" s="102">
        <f t="shared" si="1"/>
        <v>48.871205186880161</v>
      </c>
    </row>
    <row r="17" spans="1:8" ht="26.25" customHeight="1" x14ac:dyDescent="0.25">
      <c r="A17" s="149" t="s">
        <v>38</v>
      </c>
      <c r="B17" s="166">
        <f>'[58]Aktywizacja-pod pr pomoc'!$N$5*100/'[58]Aktywizacja-uk pomoc'!$N$5</f>
        <v>0</v>
      </c>
      <c r="C17" s="166">
        <f>'[58]Aktywizacja-pod pr pomoc'!$N$14*100/'[58]Aktywizacja-uk pomoc'!$N$14</f>
        <v>34.782608695652172</v>
      </c>
      <c r="D17" s="166">
        <f t="shared" si="0"/>
        <v>34.782608695652172</v>
      </c>
      <c r="E17" s="204" t="str">
        <f>IFERROR('T24.'!$N$5*1000/'[58]Aktywizacja-pod pr pomoc'!$N$5,"-")</f>
        <v>-</v>
      </c>
      <c r="F17" s="204">
        <f>IFERROR('T24.'!$N$14*1000/'[58]Aktywizacja-pod pr pomoc'!$N$14,"-")</f>
        <v>35156.557500000003</v>
      </c>
      <c r="G17" s="204" t="str">
        <f>IFERROR(F17-E17,"-")</f>
        <v>-</v>
      </c>
    </row>
    <row r="18" spans="1:8" ht="26.25" customHeight="1" x14ac:dyDescent="0.25">
      <c r="A18" s="99" t="s">
        <v>39</v>
      </c>
      <c r="B18" s="100">
        <f>'[58]Aktywizacja-pod pr pomoc'!$O$5*100/'[58]Aktywizacja-uk pomoc'!$O$5</f>
        <v>0</v>
      </c>
      <c r="C18" s="100">
        <f>'[58]Aktywizacja-pod pr pomoc'!$O$14*100/'[58]Aktywizacja-uk pomoc'!$O$14</f>
        <v>8.3333333333333339</v>
      </c>
      <c r="D18" s="100">
        <f t="shared" si="0"/>
        <v>8.3333333333333339</v>
      </c>
      <c r="E18" s="107" t="str">
        <f>IFERROR('T24.'!$O$5*1000/'[58]Aktywizacja-pod pr pomoc'!$O$5,"-")</f>
        <v>-</v>
      </c>
      <c r="F18" s="107">
        <f>IFERROR('T24.'!$O$14*1000/'[58]Aktywizacja-pod pr pomoc'!$O$14,"-")</f>
        <v>44576.54</v>
      </c>
      <c r="G18" s="107" t="str">
        <f>IFERROR(F18-E18,"-")</f>
        <v>-</v>
      </c>
    </row>
    <row r="19" spans="1:8" ht="26.25" customHeight="1" x14ac:dyDescent="0.25">
      <c r="A19" s="149" t="s">
        <v>40</v>
      </c>
      <c r="B19" s="166">
        <f>'[58]Aktywizacja-pod pr pomoc'!$P$5*100/'[58]Aktywizacja-uk pomoc'!$P$5</f>
        <v>36</v>
      </c>
      <c r="C19" s="166">
        <f>'[58]Aktywizacja-pod pr pomoc'!$P$14*100/'[58]Aktywizacja-uk pomoc'!$P$14</f>
        <v>29.032258064516128</v>
      </c>
      <c r="D19" s="166">
        <f t="shared" si="0"/>
        <v>-6.9677419354838719</v>
      </c>
      <c r="E19" s="200">
        <f>'T24.'!$P$5*1000/'[58]Aktywizacja-pod pr pomoc'!$P$5</f>
        <v>2888.8888888888887</v>
      </c>
      <c r="F19" s="200">
        <f>'T24.'!$P$14*1000/'[58]Aktywizacja-pod pr pomoc'!$P$14</f>
        <v>13593.674444444445</v>
      </c>
      <c r="G19" s="200">
        <f t="shared" si="1"/>
        <v>10704.785555555556</v>
      </c>
    </row>
    <row r="20" spans="1:8" ht="26.25" customHeight="1" x14ac:dyDescent="0.25">
      <c r="A20" s="99" t="s">
        <v>41</v>
      </c>
      <c r="B20" s="100">
        <f>'[58]Aktywizacja-pod pr pomoc'!$Q$5*100/'[58]Aktywizacja-uk pomoc'!$Q$5</f>
        <v>100</v>
      </c>
      <c r="C20" s="100">
        <f>'[58]Aktywizacja-pod pr pomoc'!$Q$14*100/'[58]Aktywizacja-uk pomoc'!$Q$14</f>
        <v>100</v>
      </c>
      <c r="D20" s="100">
        <f t="shared" si="0"/>
        <v>0</v>
      </c>
      <c r="E20" s="102">
        <f>'T24.'!$Q$5*1000/'[58]Aktywizacja-pod pr pomoc'!$Q$5</f>
        <v>6377.7777777777774</v>
      </c>
      <c r="F20" s="102">
        <f>'T24.'!$Q$14*1000/'[58]Aktywizacja-pod pr pomoc'!$Q$14</f>
        <v>7197.1674999999996</v>
      </c>
      <c r="G20" s="102">
        <f t="shared" si="1"/>
        <v>819.38972222222219</v>
      </c>
    </row>
    <row r="21" spans="1:8" ht="26.25" customHeight="1" x14ac:dyDescent="0.25">
      <c r="A21" s="149" t="s">
        <v>42</v>
      </c>
      <c r="B21" s="166">
        <f>'[58]Aktywizacja-pod pr pomoc'!$R$5*100/'[58]Aktywizacja-uk pomoc'!$R$5</f>
        <v>76.315789473684205</v>
      </c>
      <c r="C21" s="166">
        <f>'[58]Aktywizacja-pod pr pomoc'!$R$14*100/'[58]Aktywizacja-uk pomoc'!$R$14</f>
        <v>33.333333333333336</v>
      </c>
      <c r="D21" s="166">
        <f t="shared" si="0"/>
        <v>-42.98245614035087</v>
      </c>
      <c r="E21" s="200">
        <f>'T24.'!$R$5*1000/'[58]Aktywizacja-pod pr pomoc'!$R$5</f>
        <v>1206.8965517241379</v>
      </c>
      <c r="F21" s="200">
        <f>'T24.'!$R$14*1000/'[58]Aktywizacja-pod pr pomoc'!$R$14</f>
        <v>9476.1299999999992</v>
      </c>
      <c r="G21" s="200">
        <f t="shared" si="1"/>
        <v>8269.2334482758615</v>
      </c>
    </row>
    <row r="22" spans="1:8" ht="26.25" customHeight="1" x14ac:dyDescent="0.25">
      <c r="A22" s="99" t="s">
        <v>43</v>
      </c>
      <c r="B22" s="100">
        <f>'[58]Aktywizacja-pod pr pomoc'!$S$5*100/'[58]Aktywizacja-uk pomoc'!$S$5</f>
        <v>38.46153846153846</v>
      </c>
      <c r="C22" s="100">
        <f>'[58]Aktywizacja-pod pr pomoc'!$S$14*100/'[58]Aktywizacja-uk pomoc'!$S$14</f>
        <v>68.75</v>
      </c>
      <c r="D22" s="100">
        <f t="shared" si="0"/>
        <v>30.28846153846154</v>
      </c>
      <c r="E22" s="102">
        <f>'T24.'!$S$5*1000/'[58]Aktywizacja-pod pr pomoc'!$S$5</f>
        <v>9550</v>
      </c>
      <c r="F22" s="102">
        <f>'T24.'!$S$14*1000/'[58]Aktywizacja-pod pr pomoc'!$S$14</f>
        <v>4580.1878787878795</v>
      </c>
      <c r="G22" s="102">
        <f t="shared" si="1"/>
        <v>-4969.8121212121205</v>
      </c>
    </row>
    <row r="23" spans="1:8" ht="26.25" customHeight="1" x14ac:dyDescent="0.25">
      <c r="A23" s="149" t="s">
        <v>44</v>
      </c>
      <c r="B23" s="166">
        <f>'[58]Aktywizacja-pod pr pomoc'!$T$5*100/'[58]Aktywizacja-uk pomoc'!$T$5</f>
        <v>32</v>
      </c>
      <c r="C23" s="166">
        <f>'[58]Aktywizacja-pod pr pomoc'!$T$14*100/'[58]Aktywizacja-uk pomoc'!$T$14</f>
        <v>57.142857142857146</v>
      </c>
      <c r="D23" s="166">
        <f t="shared" si="0"/>
        <v>25.142857142857146</v>
      </c>
      <c r="E23" s="200">
        <f>'T24.'!$T$5*1000/'[58]Aktywizacja-pod pr pomoc'!$T$5</f>
        <v>14250</v>
      </c>
      <c r="F23" s="200">
        <f>'T24.'!$T$14*1000/'[58]Aktywizacja-pod pr pomoc'!$T$14</f>
        <v>11064.054166666667</v>
      </c>
      <c r="G23" s="200">
        <f t="shared" si="1"/>
        <v>-3185.9458333333332</v>
      </c>
    </row>
    <row r="24" spans="1:8" ht="26.25" customHeight="1" x14ac:dyDescent="0.25">
      <c r="A24" s="99" t="s">
        <v>45</v>
      </c>
      <c r="B24" s="100">
        <f>'[58]Aktywizacja-pod pr pomoc'!$U$5*100/'[58]Aktywizacja-uk pomoc'!$U$5</f>
        <v>46.153846153846153</v>
      </c>
      <c r="C24" s="100">
        <f>'[58]Aktywizacja-pod pr pomoc'!$U$14*100/'[58]Aktywizacja-uk pomoc'!$U$14</f>
        <v>50</v>
      </c>
      <c r="D24" s="100">
        <f t="shared" si="0"/>
        <v>3.8461538461538467</v>
      </c>
      <c r="E24" s="102">
        <f>'T24.'!$U$5*1000/'[58]Aktywizacja-pod pr pomoc'!$U$5</f>
        <v>8033.333333333333</v>
      </c>
      <c r="F24" s="102">
        <f>'T24.'!$U$14*1000/'[58]Aktywizacja-pod pr pomoc'!$U$14</f>
        <v>9805.6389999999992</v>
      </c>
      <c r="G24" s="102">
        <f t="shared" si="1"/>
        <v>1772.3056666666662</v>
      </c>
    </row>
    <row r="25" spans="1:8" ht="26.25" customHeight="1" x14ac:dyDescent="0.25">
      <c r="A25" s="149" t="s">
        <v>46</v>
      </c>
      <c r="B25" s="166">
        <f>'[58]Aktywizacja-pod pr pomoc'!$V$5*100/'[58]Aktywizacja-uk pomoc'!$V$5</f>
        <v>32.432432432432435</v>
      </c>
      <c r="C25" s="166">
        <f>'[58]Aktywizacja-pod pr pomoc'!$V$14*100/'[58]Aktywizacja-uk pomoc'!$V$14</f>
        <v>19.35483870967742</v>
      </c>
      <c r="D25" s="166">
        <f t="shared" si="0"/>
        <v>-13.077593722755015</v>
      </c>
      <c r="E25" s="200">
        <f>'T24.'!$V$5*1000/'[58]Aktywizacja-pod pr pomoc'!$V$5</f>
        <v>11166.666666666666</v>
      </c>
      <c r="F25" s="200">
        <f>'T24.'!$V$14*1000/'[58]Aktywizacja-pod pr pomoc'!$V$14</f>
        <v>15173.8125</v>
      </c>
      <c r="G25" s="200">
        <f t="shared" si="1"/>
        <v>4007.1458333333339</v>
      </c>
    </row>
    <row r="26" spans="1:8" ht="26.25" customHeight="1" x14ac:dyDescent="0.25">
      <c r="A26" s="99" t="s">
        <v>47</v>
      </c>
      <c r="B26" s="100">
        <f>'[58]Aktywizacja-pod pr pomoc'!$W$5*100/'[58]Aktywizacja-uk pomoc'!$W$5</f>
        <v>57.142857142857146</v>
      </c>
      <c r="C26" s="100">
        <f>'[58]Aktywizacja-pod pr pomoc'!$W$14*100/'[58]Aktywizacja-uk pomoc'!$W$14</f>
        <v>9.0909090909090917</v>
      </c>
      <c r="D26" s="100">
        <f t="shared" si="0"/>
        <v>-48.051948051948052</v>
      </c>
      <c r="E26" s="102">
        <f>'T24.'!$W$5*1000/'[58]Aktywizacja-pod pr pomoc'!$W$5</f>
        <v>3525</v>
      </c>
      <c r="F26" s="102">
        <f>'T24.'!$W$14*1000/'[58]Aktywizacja-pod pr pomoc'!$W$14</f>
        <v>31354.69</v>
      </c>
      <c r="G26" s="102">
        <f t="shared" si="1"/>
        <v>27829.69</v>
      </c>
    </row>
    <row r="27" spans="1:8" ht="27" customHeight="1" x14ac:dyDescent="0.25">
      <c r="A27" s="295" t="s">
        <v>171</v>
      </c>
      <c r="B27" s="295"/>
      <c r="C27" s="295"/>
      <c r="D27" s="295"/>
      <c r="E27" s="295"/>
      <c r="F27" s="295"/>
      <c r="G27" s="295"/>
      <c r="H27" s="108"/>
    </row>
  </sheetData>
  <mergeCells count="7">
    <mergeCell ref="A27:G27"/>
    <mergeCell ref="A1:G1"/>
    <mergeCell ref="A2:A3"/>
    <mergeCell ref="B2:C2"/>
    <mergeCell ref="D2:D3"/>
    <mergeCell ref="E2:F2"/>
    <mergeCell ref="G2:G3"/>
  </mergeCells>
  <hyperlinks>
    <hyperlink ref="H1" location="'Spis tabel'!A1" display="powrót do spisu tabel" xr:uid="{EB426B30-1EF6-4F72-817E-3A4340EDF824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6" orientation="portrait" r:id="rId1"/>
  <headerFooter alignWithMargins="0"/>
  <colBreaks count="1" manualBreakCount="1">
    <brk id="7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8B7E-7DEC-4B88-905D-FFD01C68CA04}">
  <sheetPr>
    <tabColor rgb="FF047F44"/>
    <pageSetUpPr fitToPage="1"/>
  </sheetPr>
  <dimension ref="A1:I29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57" customWidth="1"/>
    <col min="2" max="3" width="10.5546875" style="57" customWidth="1"/>
    <col min="4" max="4" width="12.6640625" style="57" customWidth="1"/>
    <col min="5" max="5" width="10.5546875" style="57" customWidth="1"/>
    <col min="6" max="7" width="10.6640625" style="57" customWidth="1"/>
    <col min="8" max="8" width="16" style="57" customWidth="1"/>
    <col min="9" max="9" width="24.109375" style="57" customWidth="1"/>
    <col min="10" max="16384" width="9.109375" style="57"/>
  </cols>
  <sheetData>
    <row r="1" spans="1:9" ht="61.5" customHeight="1" x14ac:dyDescent="0.25">
      <c r="A1" s="244" t="s">
        <v>185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123</v>
      </c>
      <c r="C2" s="248"/>
      <c r="D2" s="248"/>
      <c r="E2" s="248"/>
      <c r="F2" s="248"/>
      <c r="G2" s="248"/>
      <c r="H2" s="242"/>
    </row>
    <row r="3" spans="1:9" ht="60.75" customHeight="1" x14ac:dyDescent="0.25">
      <c r="A3" s="247"/>
      <c r="B3" s="250" t="s">
        <v>183</v>
      </c>
      <c r="C3" s="248"/>
      <c r="D3" s="248"/>
      <c r="E3" s="242"/>
      <c r="F3" s="249" t="s">
        <v>184</v>
      </c>
      <c r="G3" s="249"/>
      <c r="H3" s="249"/>
    </row>
    <row r="4" spans="1:9" ht="51" customHeight="1" x14ac:dyDescent="0.25">
      <c r="A4" s="238"/>
      <c r="B4" s="145">
        <v>2020</v>
      </c>
      <c r="C4" s="145">
        <v>2021</v>
      </c>
      <c r="D4" s="213" t="s">
        <v>52</v>
      </c>
      <c r="E4" s="169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9" ht="27" customHeight="1" x14ac:dyDescent="0.25">
      <c r="A5" s="217" t="s">
        <v>1</v>
      </c>
      <c r="B5" s="226">
        <f>[2]T20!$D$26</f>
        <v>75793</v>
      </c>
      <c r="C5" s="227">
        <f>'[53]30'!$F$38</f>
        <v>96266</v>
      </c>
      <c r="D5" s="225">
        <f>C5-B5</f>
        <v>20473</v>
      </c>
      <c r="E5" s="223">
        <f>C5*100/B5-100</f>
        <v>27.011729315372136</v>
      </c>
      <c r="F5" s="106">
        <f>B5*100/'T21.'!B5</f>
        <v>39.093544327301984</v>
      </c>
      <c r="G5" s="106">
        <f>C5*100/'T21.'!C5</f>
        <v>37.578364705239409</v>
      </c>
      <c r="H5" s="106">
        <f>G5-F5</f>
        <v>-1.5151796220625755</v>
      </c>
    </row>
    <row r="6" spans="1:9" ht="27" customHeight="1" x14ac:dyDescent="0.25">
      <c r="A6" s="141" t="s">
        <v>2</v>
      </c>
      <c r="B6" s="163">
        <f>'[4]ns 2'!$F$35</f>
        <v>5749</v>
      </c>
      <c r="C6" s="163">
        <f>'[5]ns 1.2.'!$H$37</f>
        <v>6860</v>
      </c>
      <c r="D6" s="163">
        <f>C6-B6</f>
        <v>1111</v>
      </c>
      <c r="E6" s="164">
        <f>C6*100/B6-100</f>
        <v>19.325100017394334</v>
      </c>
      <c r="F6" s="170">
        <f>B6*100/'T21.'!B6</f>
        <v>38.123342175066313</v>
      </c>
      <c r="G6" s="170">
        <f>C6*100/'T21.'!C6</f>
        <v>36.166174609869252</v>
      </c>
      <c r="H6" s="170">
        <f>G6-F6</f>
        <v>-1.9571675651970608</v>
      </c>
    </row>
    <row r="7" spans="1:9" ht="27" customHeight="1" x14ac:dyDescent="0.25">
      <c r="A7" s="7" t="s">
        <v>51</v>
      </c>
      <c r="B7" s="8"/>
      <c r="C7" s="8"/>
      <c r="D7" s="19"/>
      <c r="E7" s="40"/>
      <c r="F7" s="41"/>
      <c r="G7" s="41"/>
      <c r="H7" s="42"/>
    </row>
    <row r="8" spans="1:9" ht="27" customHeight="1" x14ac:dyDescent="0.25">
      <c r="A8" s="149" t="s">
        <v>30</v>
      </c>
      <c r="B8" s="167">
        <f>'[6]ns 2'!$F$35+'[8]ns 2'!$F$35</f>
        <v>218</v>
      </c>
      <c r="C8" s="167">
        <f>'[7]ns 1.2.'!$H$37+'[9]ns 1.2.'!$H$37</f>
        <v>336</v>
      </c>
      <c r="D8" s="167">
        <f>C8-B8</f>
        <v>118</v>
      </c>
      <c r="E8" s="166">
        <f t="shared" ref="E8:E27" si="0">C8*100/B8-100</f>
        <v>54.128440366972484</v>
      </c>
      <c r="F8" s="171">
        <f>B8*100/'T21.'!B8</f>
        <v>44.308943089430898</v>
      </c>
      <c r="G8" s="171">
        <f>C8*100/'T21.'!C8</f>
        <v>41.687344913151364</v>
      </c>
      <c r="H8" s="171">
        <f t="shared" ref="H8:H27" si="1">G8-F8</f>
        <v>-2.6215981762795337</v>
      </c>
    </row>
    <row r="9" spans="1:9" ht="27" customHeight="1" x14ac:dyDescent="0.25">
      <c r="A9" s="12" t="s">
        <v>31</v>
      </c>
      <c r="B9" s="36">
        <f>'[10]ns 2'!$F$35+'[12]ns 2'!$F$35</f>
        <v>306</v>
      </c>
      <c r="C9" s="36">
        <f>'[11]ns 1.2.'!$H$37+'[13]ns 1.2.'!$H$37</f>
        <v>589</v>
      </c>
      <c r="D9" s="36">
        <f>C9-B9</f>
        <v>283</v>
      </c>
      <c r="E9" s="35">
        <f t="shared" si="0"/>
        <v>92.48366013071896</v>
      </c>
      <c r="F9" s="43">
        <f>B9*100/'T21.'!B9</f>
        <v>15.716486902927581</v>
      </c>
      <c r="G9" s="43">
        <f>C9*100/'T21.'!C9</f>
        <v>22.706245181187356</v>
      </c>
      <c r="H9" s="43">
        <f t="shared" si="1"/>
        <v>6.9897582782597745</v>
      </c>
    </row>
    <row r="10" spans="1:9" ht="27" customHeight="1" x14ac:dyDescent="0.25">
      <c r="A10" s="149" t="s">
        <v>48</v>
      </c>
      <c r="B10" s="167">
        <f>'[14]ns 2'!$F$35</f>
        <v>221</v>
      </c>
      <c r="C10" s="167">
        <f>'[15]ns 1.2.'!$H$37</f>
        <v>332</v>
      </c>
      <c r="D10" s="167">
        <f>C10-B10</f>
        <v>111</v>
      </c>
      <c r="E10" s="166">
        <f t="shared" si="0"/>
        <v>50.226244343891409</v>
      </c>
      <c r="F10" s="171">
        <f>B10*100/'T21.'!B10</f>
        <v>46.624472573839661</v>
      </c>
      <c r="G10" s="171">
        <f>C10*100/'T21.'!C10</f>
        <v>40.88669950738916</v>
      </c>
      <c r="H10" s="171">
        <f t="shared" si="1"/>
        <v>-5.7377730664505009</v>
      </c>
    </row>
    <row r="11" spans="1:9" ht="27" customHeight="1" x14ac:dyDescent="0.25">
      <c r="A11" s="12" t="s">
        <v>49</v>
      </c>
      <c r="B11" s="36">
        <f>'[16]ns 2'!$F$35</f>
        <v>320</v>
      </c>
      <c r="C11" s="36">
        <f>'[17]ns 1.2.'!$H$37</f>
        <v>309</v>
      </c>
      <c r="D11" s="36">
        <f>C11-B11</f>
        <v>-11</v>
      </c>
      <c r="E11" s="35">
        <f t="shared" si="0"/>
        <v>-3.4375</v>
      </c>
      <c r="F11" s="43">
        <f>B11*100/'T21.'!B11</f>
        <v>31.1284046692607</v>
      </c>
      <c r="G11" s="43">
        <f>C11*100/'T21.'!C11</f>
        <v>27.393617021276597</v>
      </c>
      <c r="H11" s="43">
        <f t="shared" si="1"/>
        <v>-3.7347876479841027</v>
      </c>
    </row>
    <row r="12" spans="1:9" ht="27" customHeight="1" x14ac:dyDescent="0.25">
      <c r="A12" s="149" t="s">
        <v>32</v>
      </c>
      <c r="B12" s="167">
        <f>'[18]ns 2'!$F$35+'[20]ns 2'!$F$35</f>
        <v>635</v>
      </c>
      <c r="C12" s="167">
        <f>'[19]ns 1.2.'!$H$37+'[21]ns 1.2.'!$H$37</f>
        <v>815</v>
      </c>
      <c r="D12" s="167">
        <f>C12-B12</f>
        <v>180</v>
      </c>
      <c r="E12" s="166">
        <f t="shared" si="0"/>
        <v>28.346456692913392</v>
      </c>
      <c r="F12" s="171">
        <f>B12*100/'T21.'!B12</f>
        <v>30.661516175760504</v>
      </c>
      <c r="G12" s="171">
        <f>C12*100/'T21.'!C12</f>
        <v>32.366957903097699</v>
      </c>
      <c r="H12" s="171">
        <f t="shared" si="1"/>
        <v>1.7054417273371953</v>
      </c>
    </row>
    <row r="13" spans="1:9" ht="27" customHeight="1" x14ac:dyDescent="0.25">
      <c r="A13" s="12" t="s">
        <v>33</v>
      </c>
      <c r="B13" s="36">
        <f>'[22]ns 2'!$F$35</f>
        <v>276</v>
      </c>
      <c r="C13" s="36">
        <f>'[23]ns 1.2.'!$H$37</f>
        <v>350</v>
      </c>
      <c r="D13" s="36">
        <f t="shared" ref="D13:D27" si="2">C13-B13</f>
        <v>74</v>
      </c>
      <c r="E13" s="35">
        <f t="shared" si="0"/>
        <v>26.811594202898547</v>
      </c>
      <c r="F13" s="43">
        <f>B13*100/'T21.'!B13</f>
        <v>56.441717791411044</v>
      </c>
      <c r="G13" s="43">
        <f>C13*100/'T21.'!C13</f>
        <v>59.422750424448218</v>
      </c>
      <c r="H13" s="43">
        <f t="shared" si="1"/>
        <v>2.9810326330371737</v>
      </c>
    </row>
    <row r="14" spans="1:9" ht="27" customHeight="1" x14ac:dyDescent="0.25">
      <c r="A14" s="149" t="s">
        <v>34</v>
      </c>
      <c r="B14" s="167">
        <f>'[24]ns 2'!$F$35</f>
        <v>161</v>
      </c>
      <c r="C14" s="167">
        <f>'[25]ns 1.2.'!$H$37</f>
        <v>247</v>
      </c>
      <c r="D14" s="167">
        <f t="shared" si="2"/>
        <v>86</v>
      </c>
      <c r="E14" s="166">
        <f t="shared" si="0"/>
        <v>53.416149068322994</v>
      </c>
      <c r="F14" s="171">
        <f>B14*100/'T21.'!B14</f>
        <v>62.162162162162161</v>
      </c>
      <c r="G14" s="171">
        <f>C14*100/'T21.'!C14</f>
        <v>50.408163265306122</v>
      </c>
      <c r="H14" s="171">
        <f t="shared" si="1"/>
        <v>-11.753998896856039</v>
      </c>
    </row>
    <row r="15" spans="1:9" ht="27" customHeight="1" x14ac:dyDescent="0.25">
      <c r="A15" s="12" t="s">
        <v>35</v>
      </c>
      <c r="B15" s="36">
        <f>'[26]ns 2'!$F$35</f>
        <v>255</v>
      </c>
      <c r="C15" s="36">
        <f>'[27]ns 1.2.'!$H$37</f>
        <v>290</v>
      </c>
      <c r="D15" s="36">
        <f t="shared" si="2"/>
        <v>35</v>
      </c>
      <c r="E15" s="35">
        <f t="shared" si="0"/>
        <v>13.725490196078425</v>
      </c>
      <c r="F15" s="43">
        <f>B15*100/'T21.'!B15</f>
        <v>48.113207547169814</v>
      </c>
      <c r="G15" s="43">
        <f>C15*100/'T21.'!C15</f>
        <v>42.028985507246375</v>
      </c>
      <c r="H15" s="43">
        <f t="shared" si="1"/>
        <v>-6.0842220399234392</v>
      </c>
    </row>
    <row r="16" spans="1:9" ht="27" customHeight="1" x14ac:dyDescent="0.25">
      <c r="A16" s="149" t="s">
        <v>36</v>
      </c>
      <c r="B16" s="167">
        <f>'[28]ns 2'!$F$35</f>
        <v>200</v>
      </c>
      <c r="C16" s="167">
        <f>'[29]ns 1.2.'!$H$37</f>
        <v>248</v>
      </c>
      <c r="D16" s="167">
        <f t="shared" si="2"/>
        <v>48</v>
      </c>
      <c r="E16" s="166">
        <f t="shared" si="0"/>
        <v>24</v>
      </c>
      <c r="F16" s="171">
        <f>B16*100/'T21.'!B16</f>
        <v>57.971014492753625</v>
      </c>
      <c r="G16" s="171">
        <f>C16*100/'T21.'!C16</f>
        <v>52.878464818763327</v>
      </c>
      <c r="H16" s="171">
        <f t="shared" si="1"/>
        <v>-5.0925496739902982</v>
      </c>
    </row>
    <row r="17" spans="1:8" ht="27" customHeight="1" x14ac:dyDescent="0.25">
      <c r="A17" s="12" t="s">
        <v>37</v>
      </c>
      <c r="B17" s="36">
        <f>'[30]ns 2'!$F$35</f>
        <v>660</v>
      </c>
      <c r="C17" s="36">
        <f>'[31]ns 1.2.'!$H$37</f>
        <v>718</v>
      </c>
      <c r="D17" s="36">
        <f t="shared" si="2"/>
        <v>58</v>
      </c>
      <c r="E17" s="35">
        <f t="shared" si="0"/>
        <v>8.7878787878787818</v>
      </c>
      <c r="F17" s="43">
        <f>B17*100/'T21.'!B17</f>
        <v>49.848942598187314</v>
      </c>
      <c r="G17" s="43">
        <f>C17*100/'T21.'!C17</f>
        <v>42.185663924794362</v>
      </c>
      <c r="H17" s="43">
        <f t="shared" si="1"/>
        <v>-7.6632786733929521</v>
      </c>
    </row>
    <row r="18" spans="1:8" ht="27" customHeight="1" x14ac:dyDescent="0.25">
      <c r="A18" s="149" t="s">
        <v>38</v>
      </c>
      <c r="B18" s="167">
        <f>'[32]ns 2'!$F$35</f>
        <v>498</v>
      </c>
      <c r="C18" s="167">
        <f>'[33]ns 1.2.'!$H$37</f>
        <v>435</v>
      </c>
      <c r="D18" s="167">
        <f t="shared" si="2"/>
        <v>-63</v>
      </c>
      <c r="E18" s="166">
        <f t="shared" si="0"/>
        <v>-12.650602409638552</v>
      </c>
      <c r="F18" s="171">
        <f>B18*100/'T21.'!B18</f>
        <v>43.455497382198956</v>
      </c>
      <c r="G18" s="171">
        <f>C18*100/'T21.'!C18</f>
        <v>37.021276595744681</v>
      </c>
      <c r="H18" s="171">
        <f t="shared" si="1"/>
        <v>-6.4342207864542758</v>
      </c>
    </row>
    <row r="19" spans="1:8" ht="27" customHeight="1" x14ac:dyDescent="0.25">
      <c r="A19" s="12" t="s">
        <v>39</v>
      </c>
      <c r="B19" s="36">
        <f>'[34]ns 2'!$F$35</f>
        <v>259</v>
      </c>
      <c r="C19" s="36">
        <f>'[35]ns 1.2.'!$H$37</f>
        <v>307</v>
      </c>
      <c r="D19" s="36">
        <f t="shared" si="2"/>
        <v>48</v>
      </c>
      <c r="E19" s="35">
        <f t="shared" si="0"/>
        <v>18.532818532818538</v>
      </c>
      <c r="F19" s="43">
        <f>B19*100/'T21.'!B19</f>
        <v>39.541984732824424</v>
      </c>
      <c r="G19" s="43">
        <f>C19*100/'T21.'!C19</f>
        <v>41.09772423025435</v>
      </c>
      <c r="H19" s="43">
        <f t="shared" si="1"/>
        <v>1.5557394974299257</v>
      </c>
    </row>
    <row r="20" spans="1:8" ht="27" customHeight="1" x14ac:dyDescent="0.25">
      <c r="A20" s="149" t="s">
        <v>40</v>
      </c>
      <c r="B20" s="167">
        <f>'[36]ns 2'!$F$35</f>
        <v>219</v>
      </c>
      <c r="C20" s="167">
        <f>'[37]ns 1.2.'!$H$37</f>
        <v>306</v>
      </c>
      <c r="D20" s="167">
        <f t="shared" si="2"/>
        <v>87</v>
      </c>
      <c r="E20" s="166">
        <f t="shared" si="0"/>
        <v>39.726027397260282</v>
      </c>
      <c r="F20" s="171">
        <f>B20*100/'T21.'!B20</f>
        <v>48.993288590604024</v>
      </c>
      <c r="G20" s="171">
        <f>C20*100/'T21.'!C20</f>
        <v>45.333333333333336</v>
      </c>
      <c r="H20" s="171">
        <f t="shared" si="1"/>
        <v>-3.6599552572706884</v>
      </c>
    </row>
    <row r="21" spans="1:8" ht="27" customHeight="1" x14ac:dyDescent="0.25">
      <c r="A21" s="12" t="s">
        <v>41</v>
      </c>
      <c r="B21" s="36">
        <f>'[38]ns 2'!$F$35</f>
        <v>391</v>
      </c>
      <c r="C21" s="36">
        <f>'[39]ns 1.2.'!$H$37</f>
        <v>324</v>
      </c>
      <c r="D21" s="36">
        <f t="shared" si="2"/>
        <v>-67</v>
      </c>
      <c r="E21" s="35">
        <f t="shared" si="0"/>
        <v>-17.135549872122766</v>
      </c>
      <c r="F21" s="43">
        <f>B21*100/'T21.'!B21</f>
        <v>55.777460770328105</v>
      </c>
      <c r="G21" s="43">
        <f>C21*100/'T21.'!C21</f>
        <v>43.606998654104977</v>
      </c>
      <c r="H21" s="43">
        <f t="shared" si="1"/>
        <v>-12.170462116223128</v>
      </c>
    </row>
    <row r="22" spans="1:8" ht="27" customHeight="1" x14ac:dyDescent="0.25">
      <c r="A22" s="149" t="s">
        <v>42</v>
      </c>
      <c r="B22" s="167">
        <f>'[40]ns 2'!$F$35</f>
        <v>206</v>
      </c>
      <c r="C22" s="167">
        <f>'[41]ns 1.2.'!$H$37</f>
        <v>275</v>
      </c>
      <c r="D22" s="167">
        <f t="shared" si="2"/>
        <v>69</v>
      </c>
      <c r="E22" s="166">
        <f t="shared" si="0"/>
        <v>33.49514563106797</v>
      </c>
      <c r="F22" s="171">
        <f>B22*100/'T21.'!B22</f>
        <v>36.589698046181169</v>
      </c>
      <c r="G22" s="171">
        <f>C22*100/'T21.'!C22</f>
        <v>45.081967213114751</v>
      </c>
      <c r="H22" s="171">
        <f t="shared" si="1"/>
        <v>8.4922691669335819</v>
      </c>
    </row>
    <row r="23" spans="1:8" ht="27" customHeight="1" x14ac:dyDescent="0.25">
      <c r="A23" s="12" t="s">
        <v>43</v>
      </c>
      <c r="B23" s="36">
        <f>'[42]ns 2'!$F$35</f>
        <v>127</v>
      </c>
      <c r="C23" s="36">
        <f>'[43]ns 1.2.'!$H$37</f>
        <v>152</v>
      </c>
      <c r="D23" s="36">
        <f t="shared" si="2"/>
        <v>25</v>
      </c>
      <c r="E23" s="35">
        <f t="shared" si="0"/>
        <v>19.685039370078741</v>
      </c>
      <c r="F23" s="43">
        <f>B23*100/'T21.'!B23</f>
        <v>17.3734610123119</v>
      </c>
      <c r="G23" s="43">
        <f>C23*100/'T21.'!C23</f>
        <v>16.396979503775619</v>
      </c>
      <c r="H23" s="43">
        <f t="shared" si="1"/>
        <v>-0.97648150853628124</v>
      </c>
    </row>
    <row r="24" spans="1:8" ht="27" customHeight="1" x14ac:dyDescent="0.25">
      <c r="A24" s="149" t="s">
        <v>44</v>
      </c>
      <c r="B24" s="167">
        <f>'[44]ns 2'!$F$35</f>
        <v>410</v>
      </c>
      <c r="C24" s="167">
        <f>'[45]ns 1.2.'!$H$37</f>
        <v>311</v>
      </c>
      <c r="D24" s="167">
        <f t="shared" si="2"/>
        <v>-99</v>
      </c>
      <c r="E24" s="166">
        <f t="shared" si="0"/>
        <v>-24.146341463414629</v>
      </c>
      <c r="F24" s="171">
        <f>B24*100/'T21.'!B24</f>
        <v>66.558441558441558</v>
      </c>
      <c r="G24" s="171">
        <f>C24*100/'T21.'!C24</f>
        <v>50.651465798045599</v>
      </c>
      <c r="H24" s="171">
        <f t="shared" si="1"/>
        <v>-15.906975760395959</v>
      </c>
    </row>
    <row r="25" spans="1:8" ht="27" customHeight="1" x14ac:dyDescent="0.25">
      <c r="A25" s="12" t="s">
        <v>45</v>
      </c>
      <c r="B25" s="36">
        <f>'[46]ns 2'!$F$35</f>
        <v>76</v>
      </c>
      <c r="C25" s="36">
        <f>'[47]ns 1.2.'!$H$37</f>
        <v>110</v>
      </c>
      <c r="D25" s="36">
        <f t="shared" si="2"/>
        <v>34</v>
      </c>
      <c r="E25" s="35">
        <f t="shared" si="0"/>
        <v>44.73684210526315</v>
      </c>
      <c r="F25" s="43">
        <f>B25*100/'T21.'!B25</f>
        <v>19.537275064267352</v>
      </c>
      <c r="G25" s="43">
        <f>C25*100/'T21.'!C25</f>
        <v>19.50354609929078</v>
      </c>
      <c r="H25" s="43">
        <f t="shared" si="1"/>
        <v>-3.3728964976571518E-2</v>
      </c>
    </row>
    <row r="26" spans="1:8" ht="27" customHeight="1" x14ac:dyDescent="0.25">
      <c r="A26" s="149" t="s">
        <v>46</v>
      </c>
      <c r="B26" s="167">
        <f>'[48]ns 2'!$F$35</f>
        <v>79</v>
      </c>
      <c r="C26" s="167">
        <f>'[49]ns 1.2.'!$H$37</f>
        <v>112</v>
      </c>
      <c r="D26" s="167">
        <f t="shared" si="2"/>
        <v>33</v>
      </c>
      <c r="E26" s="166">
        <f t="shared" si="0"/>
        <v>41.772151898734165</v>
      </c>
      <c r="F26" s="171">
        <f>B26*100/'T21.'!B26</f>
        <v>23.303834808259587</v>
      </c>
      <c r="G26" s="171">
        <f>C26*100/'T21.'!C26</f>
        <v>25.806451612903224</v>
      </c>
      <c r="H26" s="171">
        <f t="shared" si="1"/>
        <v>2.5026168046436368</v>
      </c>
    </row>
    <row r="27" spans="1:8" ht="27" customHeight="1" x14ac:dyDescent="0.25">
      <c r="A27" s="12" t="s">
        <v>47</v>
      </c>
      <c r="B27" s="36">
        <f>'[50]ns 2'!$F$35</f>
        <v>232</v>
      </c>
      <c r="C27" s="36">
        <f>'[51]ns 1.2.'!$H$37</f>
        <v>294</v>
      </c>
      <c r="D27" s="36">
        <f t="shared" si="2"/>
        <v>62</v>
      </c>
      <c r="E27" s="35">
        <f t="shared" si="0"/>
        <v>26.724137931034477</v>
      </c>
      <c r="F27" s="43">
        <f>B27*100/'T21.'!B27</f>
        <v>43.445692883895134</v>
      </c>
      <c r="G27" s="43">
        <f>C27*100/'T21.'!C27</f>
        <v>43.171806167400881</v>
      </c>
      <c r="H27" s="43">
        <f t="shared" si="1"/>
        <v>-0.27388671649425333</v>
      </c>
    </row>
    <row r="28" spans="1:8" x14ac:dyDescent="0.25">
      <c r="A28" s="274" t="s">
        <v>259</v>
      </c>
      <c r="B28" s="274"/>
      <c r="C28" s="274"/>
      <c r="D28" s="274"/>
      <c r="E28" s="274"/>
      <c r="F28" s="274"/>
      <c r="G28" s="274"/>
      <c r="H28" s="274"/>
    </row>
    <row r="29" spans="1:8" x14ac:dyDescent="0.25">
      <c r="B29" s="76"/>
      <c r="C29" s="76"/>
      <c r="D29" s="76"/>
    </row>
  </sheetData>
  <mergeCells count="6">
    <mergeCell ref="A28:H28"/>
    <mergeCell ref="A1:H1"/>
    <mergeCell ref="A2:A4"/>
    <mergeCell ref="B2:H2"/>
    <mergeCell ref="B3:E3"/>
    <mergeCell ref="F3:H3"/>
  </mergeCells>
  <hyperlinks>
    <hyperlink ref="I1" location="'Spis tabel'!A1" display="powrót do spisu tabel" xr:uid="{1935EF22-7071-4547-B216-2C8F8D991522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2DB9-99B7-4D9E-9100-49893866D4F5}">
  <sheetPr>
    <tabColor rgb="FF047F44"/>
  </sheetPr>
  <dimension ref="A1:H27"/>
  <sheetViews>
    <sheetView showGridLines="0" zoomScaleNormal="100" workbookViewId="0">
      <selection sqref="A1:G1"/>
    </sheetView>
  </sheetViews>
  <sheetFormatPr defaultColWidth="9.109375" defaultRowHeight="13.8" x14ac:dyDescent="0.25"/>
  <cols>
    <col min="1" max="1" width="25.33203125" style="57" customWidth="1"/>
    <col min="2" max="3" width="13.109375" style="57" customWidth="1"/>
    <col min="4" max="4" width="15.109375" style="57" customWidth="1"/>
    <col min="5" max="6" width="13" style="57" customWidth="1"/>
    <col min="7" max="7" width="12.44140625" style="57" customWidth="1"/>
    <col min="8" max="8" width="20.109375" style="57" customWidth="1"/>
    <col min="9" max="9" width="9.109375" style="57"/>
    <col min="10" max="11" width="9.6640625" style="57" bestFit="1" customWidth="1"/>
    <col min="12" max="16384" width="9.109375" style="57"/>
  </cols>
  <sheetData>
    <row r="1" spans="1:8" ht="49.2" customHeight="1" x14ac:dyDescent="0.25">
      <c r="A1" s="244" t="s">
        <v>186</v>
      </c>
      <c r="B1" s="244"/>
      <c r="C1" s="245"/>
      <c r="D1" s="245"/>
      <c r="E1" s="245"/>
      <c r="F1" s="245"/>
      <c r="G1" s="245"/>
      <c r="H1" s="211" t="s">
        <v>87</v>
      </c>
    </row>
    <row r="2" spans="1:8" ht="39.75" customHeight="1" x14ac:dyDescent="0.25">
      <c r="A2" s="237" t="s">
        <v>26</v>
      </c>
      <c r="B2" s="250" t="s">
        <v>166</v>
      </c>
      <c r="C2" s="252"/>
      <c r="D2" s="296" t="s">
        <v>0</v>
      </c>
      <c r="E2" s="250" t="s">
        <v>167</v>
      </c>
      <c r="F2" s="252"/>
      <c r="G2" s="296" t="s">
        <v>168</v>
      </c>
    </row>
    <row r="3" spans="1:8" ht="27.75" customHeight="1" x14ac:dyDescent="0.25">
      <c r="A3" s="238"/>
      <c r="B3" s="157" t="s">
        <v>156</v>
      </c>
      <c r="C3" s="145" t="s">
        <v>157</v>
      </c>
      <c r="D3" s="297"/>
      <c r="E3" s="157" t="str">
        <f>B3</f>
        <v>2020 r.</v>
      </c>
      <c r="F3" s="157" t="str">
        <f>C3</f>
        <v>2021 r.</v>
      </c>
      <c r="G3" s="297"/>
    </row>
    <row r="4" spans="1:8" ht="27" customHeight="1" x14ac:dyDescent="0.25">
      <c r="A4" s="222" t="s">
        <v>1</v>
      </c>
      <c r="B4" s="223">
        <f>'[58]Aktywizacja-pod pr pomoc'!$B$6*100/'[58]Aktywizacja-uk pomoc'!$B$6</f>
        <v>81.358575641995714</v>
      </c>
      <c r="C4" s="223">
        <f>'[58]Aktywizacja-pod pr pomoc'!$B$15*100/'[58]Aktywizacja-uk pomoc'!$B$15</f>
        <v>84.208897964234893</v>
      </c>
      <c r="D4" s="223">
        <f>C4-B4</f>
        <v>2.8503223222391796</v>
      </c>
      <c r="E4" s="224">
        <f>'T24.'!$B$6*1000/'[58]Aktywizacja-pod pr pomoc'!$B$6</f>
        <v>10580.545485603659</v>
      </c>
      <c r="F4" s="224">
        <f>'T24.'!$B$15*1000/'[58]Aktywizacja-pod pr pomoc'!$B$15</f>
        <v>12685.581143214049</v>
      </c>
      <c r="G4" s="224">
        <f>F4-E4</f>
        <v>2105.0356576103895</v>
      </c>
    </row>
    <row r="5" spans="1:8" ht="27" customHeight="1" x14ac:dyDescent="0.25">
      <c r="A5" s="141" t="s">
        <v>2</v>
      </c>
      <c r="B5" s="164">
        <f>'[58]Aktywizacja-pod pr pomoc'!$C$6*100/'[58]Aktywizacja-uk pomoc'!$C$6</f>
        <v>83.38428340226578</v>
      </c>
      <c r="C5" s="164">
        <f>'[58]Aktywizacja-pod pr pomoc'!$C$15*100/'[58]Aktywizacja-uk pomoc'!$C$15</f>
        <v>84.48445171849427</v>
      </c>
      <c r="D5" s="164">
        <f>C5-B5</f>
        <v>1.1001683162284905</v>
      </c>
      <c r="E5" s="198">
        <f>'T24.'!$C$6*1000/'[58]Aktywizacja-pod pr pomoc'!$C$6</f>
        <v>9706.8578822514573</v>
      </c>
      <c r="F5" s="198">
        <f>'T24.'!$C$15*1000/'[58]Aktywizacja-pod pr pomoc'!$C$15</f>
        <v>11685.118550949244</v>
      </c>
      <c r="G5" s="198">
        <f>F5-E5</f>
        <v>1978.260668697787</v>
      </c>
    </row>
    <row r="6" spans="1:8" ht="27" customHeight="1" x14ac:dyDescent="0.25">
      <c r="A6" s="7" t="s">
        <v>51</v>
      </c>
      <c r="B6" s="8"/>
      <c r="C6" s="8"/>
      <c r="D6" s="97"/>
      <c r="E6" s="88"/>
      <c r="F6" s="88"/>
      <c r="G6" s="98"/>
    </row>
    <row r="7" spans="1:8" ht="27" customHeight="1" x14ac:dyDescent="0.25">
      <c r="A7" s="149" t="s">
        <v>30</v>
      </c>
      <c r="B7" s="166">
        <f>'[58]Aktywizacja-pod pr pomoc'!$D$6*100/'[58]Aktywizacja-uk pomoc'!$D$6</f>
        <v>83.811475409836063</v>
      </c>
      <c r="C7" s="166">
        <f>'[58]Aktywizacja-pod pr pomoc'!$D$15*100/'[58]Aktywizacja-uk pomoc'!$D$15</f>
        <v>87.980769230769226</v>
      </c>
      <c r="D7" s="166">
        <f t="shared" ref="D7:D26" si="0">C7-B7</f>
        <v>4.1692938209331629</v>
      </c>
      <c r="E7" s="200">
        <f>'T24.'!$D$6*1000/'[58]Aktywizacja-pod pr pomoc'!$D$6</f>
        <v>8192.4205378973111</v>
      </c>
      <c r="F7" s="200">
        <f>'T24.'!$D$15*1000/'[58]Aktywizacja-pod pr pomoc'!$D$15</f>
        <v>10188.070218579236</v>
      </c>
      <c r="G7" s="200">
        <f t="shared" ref="G7:G26" si="1">F7-E7</f>
        <v>1995.649680681925</v>
      </c>
    </row>
    <row r="8" spans="1:8" ht="27" customHeight="1" x14ac:dyDescent="0.25">
      <c r="A8" s="99" t="s">
        <v>31</v>
      </c>
      <c r="B8" s="100">
        <f>'[58]Aktywizacja-pod pr pomoc'!$E$6*100/'[58]Aktywizacja-uk pomoc'!$E$6</f>
        <v>93.968253968253961</v>
      </c>
      <c r="C8" s="100">
        <f>'[58]Aktywizacja-pod pr pomoc'!$E$15*100/'[58]Aktywizacja-uk pomoc'!$E$15</f>
        <v>78.043478260869563</v>
      </c>
      <c r="D8" s="100">
        <f t="shared" si="0"/>
        <v>-15.924775707384399</v>
      </c>
      <c r="E8" s="102">
        <f>'T24.'!$E$6*1000/'[58]Aktywizacja-pod pr pomoc'!$E$6</f>
        <v>6509.4594594594591</v>
      </c>
      <c r="F8" s="102">
        <f>'T24.'!$E$15*1000/'[58]Aktywizacja-pod pr pomoc'!$E$15</f>
        <v>9633.9637047353772</v>
      </c>
      <c r="G8" s="102">
        <f t="shared" si="1"/>
        <v>3124.504245275918</v>
      </c>
    </row>
    <row r="9" spans="1:8" ht="27" customHeight="1" x14ac:dyDescent="0.25">
      <c r="A9" s="149" t="s">
        <v>48</v>
      </c>
      <c r="B9" s="166">
        <f>'[58]Aktywizacja-pod pr pomoc'!$F$6*100/'[58]Aktywizacja-uk pomoc'!$F$6</f>
        <v>78.095238095238102</v>
      </c>
      <c r="C9" s="166">
        <f>'[58]Aktywizacja-pod pr pomoc'!$F$15*100/'[58]Aktywizacja-uk pomoc'!$F$15</f>
        <v>81.25</v>
      </c>
      <c r="D9" s="166">
        <f t="shared" si="0"/>
        <v>3.154761904761898</v>
      </c>
      <c r="E9" s="200">
        <f>'T24.'!$F$6*1000/'[58]Aktywizacja-pod pr pomoc'!$F$6</f>
        <v>10147.560975609756</v>
      </c>
      <c r="F9" s="200">
        <f>'T24.'!$F$15*1000/'[58]Aktywizacja-pod pr pomoc'!$F$15</f>
        <v>11478.192380952381</v>
      </c>
      <c r="G9" s="200">
        <f t="shared" si="1"/>
        <v>1330.6314053426249</v>
      </c>
    </row>
    <row r="10" spans="1:8" ht="27" customHeight="1" x14ac:dyDescent="0.25">
      <c r="A10" s="99" t="s">
        <v>49</v>
      </c>
      <c r="B10" s="100">
        <f>'[58]Aktywizacja-pod pr pomoc'!$G$6*100/'[58]Aktywizacja-uk pomoc'!$G$6</f>
        <v>76.587301587301582</v>
      </c>
      <c r="C10" s="100">
        <f>'[58]Aktywizacja-pod pr pomoc'!$G$15*100/'[58]Aktywizacja-uk pomoc'!$G$15</f>
        <v>83.728813559322035</v>
      </c>
      <c r="D10" s="100">
        <f t="shared" si="0"/>
        <v>7.141511972020453</v>
      </c>
      <c r="E10" s="102">
        <f>'T24.'!$G$6*1000/'[58]Aktywizacja-pod pr pomoc'!$G$6</f>
        <v>12718.652849740933</v>
      </c>
      <c r="F10" s="102">
        <f>'T24.'!$G$15*1000/'[58]Aktywizacja-pod pr pomoc'!$G$15</f>
        <v>14181.81785425101</v>
      </c>
      <c r="G10" s="102">
        <f t="shared" si="1"/>
        <v>1463.1650045100778</v>
      </c>
    </row>
    <row r="11" spans="1:8" ht="27" customHeight="1" x14ac:dyDescent="0.25">
      <c r="A11" s="149" t="s">
        <v>32</v>
      </c>
      <c r="B11" s="166">
        <f>'[58]Aktywizacja-pod pr pomoc'!$H$6*100/'[58]Aktywizacja-uk pomoc'!$H$6</f>
        <v>82.024169184290031</v>
      </c>
      <c r="C11" s="166">
        <f>'[58]Aktywizacja-pod pr pomoc'!$H$15*100/'[58]Aktywizacja-uk pomoc'!$H$15</f>
        <v>82.191780821917803</v>
      </c>
      <c r="D11" s="166">
        <f t="shared" si="0"/>
        <v>0.16761163762777187</v>
      </c>
      <c r="E11" s="200">
        <f>'T24.'!$H$6*1000/'[58]Aktywizacja-pod pr pomoc'!$H$6</f>
        <v>10105.709023941068</v>
      </c>
      <c r="F11" s="200">
        <f>'T24.'!$H$15*1000/'[58]Aktywizacja-pod pr pomoc'!$H$15</f>
        <v>12658.024683333333</v>
      </c>
      <c r="G11" s="200">
        <f t="shared" si="1"/>
        <v>2552.3156593922649</v>
      </c>
    </row>
    <row r="12" spans="1:8" ht="27" customHeight="1" x14ac:dyDescent="0.25">
      <c r="A12" s="99" t="s">
        <v>33</v>
      </c>
      <c r="B12" s="100">
        <f>'[58]Aktywizacja-pod pr pomoc'!$I$6*100/'[58]Aktywizacja-uk pomoc'!$I$6</f>
        <v>91.959798994974875</v>
      </c>
      <c r="C12" s="100">
        <f>'[58]Aktywizacja-pod pr pomoc'!$I$15*100/'[58]Aktywizacja-uk pomoc'!$I$15</f>
        <v>93.377483443708613</v>
      </c>
      <c r="D12" s="100">
        <f t="shared" si="0"/>
        <v>1.4176844487337377</v>
      </c>
      <c r="E12" s="102">
        <f>'T24.'!$I$6*1000/'[58]Aktywizacja-pod pr pomoc'!$I$6</f>
        <v>9693.9890710382515</v>
      </c>
      <c r="F12" s="102">
        <f>'T24.'!$I$15*1000/'[58]Aktywizacja-pod pr pomoc'!$I$15</f>
        <v>10790.225638297872</v>
      </c>
      <c r="G12" s="102">
        <f t="shared" si="1"/>
        <v>1096.2365672596206</v>
      </c>
    </row>
    <row r="13" spans="1:8" ht="27" customHeight="1" x14ac:dyDescent="0.25">
      <c r="A13" s="149" t="s">
        <v>34</v>
      </c>
      <c r="B13" s="166">
        <f>'[58]Aktywizacja-pod pr pomoc'!$J$6*100/'[58]Aktywizacja-uk pomoc'!$J$6</f>
        <v>85.321100917431195</v>
      </c>
      <c r="C13" s="166">
        <f>'[58]Aktywizacja-pod pr pomoc'!$J$15*100/'[58]Aktywizacja-uk pomoc'!$J$15</f>
        <v>81.900452488687776</v>
      </c>
      <c r="D13" s="166">
        <f t="shared" si="0"/>
        <v>-3.4206484287434193</v>
      </c>
      <c r="E13" s="200">
        <f>'T24.'!$J$6*1000/'[58]Aktywizacja-pod pr pomoc'!$J$6</f>
        <v>11483.870967741936</v>
      </c>
      <c r="F13" s="200">
        <f>'T24.'!$J$15*1000/'[58]Aktywizacja-pod pr pomoc'!$J$15</f>
        <v>13253.703370165746</v>
      </c>
      <c r="G13" s="200">
        <f t="shared" si="1"/>
        <v>1769.83240242381</v>
      </c>
    </row>
    <row r="14" spans="1:8" ht="27" customHeight="1" x14ac:dyDescent="0.25">
      <c r="A14" s="99" t="s">
        <v>35</v>
      </c>
      <c r="B14" s="100">
        <f>'[58]Aktywizacja-pod pr pomoc'!$K$6*100/'[58]Aktywizacja-uk pomoc'!$K$6</f>
        <v>88.94736842105263</v>
      </c>
      <c r="C14" s="100">
        <f>'[58]Aktywizacja-pod pr pomoc'!$K$15*100/'[58]Aktywizacja-uk pomoc'!$K$15</f>
        <v>91.666666666666671</v>
      </c>
      <c r="D14" s="100">
        <f t="shared" si="0"/>
        <v>2.7192982456140413</v>
      </c>
      <c r="E14" s="102">
        <f>'T24.'!$K$6*1000/'[58]Aktywizacja-pod pr pomoc'!$K$6</f>
        <v>9970.4142011834319</v>
      </c>
      <c r="F14" s="102">
        <f>'T24.'!$K$15*1000/'[58]Aktywizacja-pod pr pomoc'!$K$15</f>
        <v>11452.988418972331</v>
      </c>
      <c r="G14" s="102">
        <f t="shared" si="1"/>
        <v>1482.5742177888987</v>
      </c>
    </row>
    <row r="15" spans="1:8" ht="27" customHeight="1" x14ac:dyDescent="0.25">
      <c r="A15" s="149" t="s">
        <v>36</v>
      </c>
      <c r="B15" s="166">
        <f>'[58]Aktywizacja-pod pr pomoc'!$L$6*100/'[58]Aktywizacja-uk pomoc'!$L$6</f>
        <v>70.329670329670336</v>
      </c>
      <c r="C15" s="166">
        <f>'[58]Aktywizacja-pod pr pomoc'!$L$15*100/'[58]Aktywizacja-uk pomoc'!$L$15</f>
        <v>77.348066298342545</v>
      </c>
      <c r="D15" s="166">
        <f t="shared" si="0"/>
        <v>7.0183959686722091</v>
      </c>
      <c r="E15" s="200">
        <f>'T24.'!$L$6*1000/'[58]Aktywizacja-pod pr pomoc'!$L$6</f>
        <v>14585.9375</v>
      </c>
      <c r="F15" s="200">
        <f>'T24.'!$L$15*1000/'[58]Aktywizacja-pod pr pomoc'!$L$15</f>
        <v>18185.80207142857</v>
      </c>
      <c r="G15" s="200">
        <f t="shared" si="1"/>
        <v>3599.8645714285703</v>
      </c>
    </row>
    <row r="16" spans="1:8" ht="27" customHeight="1" x14ac:dyDescent="0.25">
      <c r="A16" s="99" t="s">
        <v>37</v>
      </c>
      <c r="B16" s="100">
        <f>'[58]Aktywizacja-pod pr pomoc'!$M$6*100/'[58]Aktywizacja-uk pomoc'!$M$6</f>
        <v>88.455538221528855</v>
      </c>
      <c r="C16" s="100">
        <f>'[58]Aktywizacja-pod pr pomoc'!$M$15*100/'[58]Aktywizacja-uk pomoc'!$M$15</f>
        <v>88.427672955974842</v>
      </c>
      <c r="D16" s="100">
        <f t="shared" si="0"/>
        <v>-2.7865265554012808E-2</v>
      </c>
      <c r="E16" s="102">
        <f>'T24.'!$M$6*1000/'[58]Aktywizacja-pod pr pomoc'!$M$6</f>
        <v>9724.691358024691</v>
      </c>
      <c r="F16" s="102">
        <f>'T24.'!$M$15*1000/'[58]Aktywizacja-pod pr pomoc'!$M$15</f>
        <v>11274.77238975818</v>
      </c>
      <c r="G16" s="102">
        <f t="shared" si="1"/>
        <v>1550.081031733489</v>
      </c>
    </row>
    <row r="17" spans="1:7" ht="27" customHeight="1" x14ac:dyDescent="0.25">
      <c r="A17" s="149" t="s">
        <v>38</v>
      </c>
      <c r="B17" s="166">
        <f>'[58]Aktywizacja-pod pr pomoc'!$N$6*100/'[58]Aktywizacja-uk pomoc'!$N$6</f>
        <v>82.590233545647564</v>
      </c>
      <c r="C17" s="166">
        <f>'[58]Aktywizacja-pod pr pomoc'!$N$15*100/'[58]Aktywizacja-uk pomoc'!$N$15</f>
        <v>91.218130311614729</v>
      </c>
      <c r="D17" s="166">
        <f t="shared" si="0"/>
        <v>8.627896765967165</v>
      </c>
      <c r="E17" s="200">
        <f>'T24.'!$N$6*1000/'[58]Aktywizacja-pod pr pomoc'!$N$6</f>
        <v>11563.49614395887</v>
      </c>
      <c r="F17" s="200">
        <f>'T24.'!$N$15*1000/'[58]Aktywizacja-pod pr pomoc'!$N$15</f>
        <v>12628.135900621117</v>
      </c>
      <c r="G17" s="200">
        <f t="shared" si="1"/>
        <v>1064.6397566622472</v>
      </c>
    </row>
    <row r="18" spans="1:7" ht="27" customHeight="1" x14ac:dyDescent="0.25">
      <c r="A18" s="99" t="s">
        <v>39</v>
      </c>
      <c r="B18" s="100">
        <f>'[58]Aktywizacja-pod pr pomoc'!$O$6*100/'[58]Aktywizacja-uk pomoc'!$O$6</f>
        <v>85.20179372197309</v>
      </c>
      <c r="C18" s="100">
        <f>'[58]Aktywizacja-pod pr pomoc'!$O$15*100/'[58]Aktywizacja-uk pomoc'!$O$15</f>
        <v>86.742424242424249</v>
      </c>
      <c r="D18" s="100">
        <f t="shared" si="0"/>
        <v>1.5406305204511597</v>
      </c>
      <c r="E18" s="102">
        <f>'T24.'!$O$6*1000/'[58]Aktywizacja-pod pr pomoc'!$O$6</f>
        <v>5732.105263157895</v>
      </c>
      <c r="F18" s="102">
        <f>'T24.'!$O$15*1000/'[58]Aktywizacja-pod pr pomoc'!$O$15</f>
        <v>7299.0598689956332</v>
      </c>
      <c r="G18" s="102">
        <f t="shared" si="1"/>
        <v>1566.9546058377382</v>
      </c>
    </row>
    <row r="19" spans="1:7" ht="27" customHeight="1" x14ac:dyDescent="0.25">
      <c r="A19" s="149" t="s">
        <v>40</v>
      </c>
      <c r="B19" s="166">
        <f>'[58]Aktywizacja-pod pr pomoc'!$P$6*100/'[58]Aktywizacja-uk pomoc'!$P$6</f>
        <v>81.967213114754102</v>
      </c>
      <c r="C19" s="166">
        <f>'[58]Aktywizacja-pod pr pomoc'!$P$15*100/'[58]Aktywizacja-uk pomoc'!$P$15</f>
        <v>83.966244725738392</v>
      </c>
      <c r="D19" s="166">
        <f t="shared" si="0"/>
        <v>1.9990316109842894</v>
      </c>
      <c r="E19" s="200">
        <f>'T24.'!$P$6*1000/'[58]Aktywizacja-pod pr pomoc'!$P$6</f>
        <v>7886.4</v>
      </c>
      <c r="F19" s="200">
        <f>'T24.'!$P$15*1000/'[58]Aktywizacja-pod pr pomoc'!$P$15</f>
        <v>12571.306733668342</v>
      </c>
      <c r="G19" s="200">
        <f t="shared" si="1"/>
        <v>4684.906733668342</v>
      </c>
    </row>
    <row r="20" spans="1:7" ht="27" customHeight="1" x14ac:dyDescent="0.25">
      <c r="A20" s="99" t="s">
        <v>41</v>
      </c>
      <c r="B20" s="100">
        <f>'[58]Aktywizacja-pod pr pomoc'!$Q$6*100/'[58]Aktywizacja-uk pomoc'!$Q$6</f>
        <v>85.043988269794724</v>
      </c>
      <c r="C20" s="100">
        <f>'[58]Aktywizacja-pod pr pomoc'!$Q$15*100/'[58]Aktywizacja-uk pomoc'!$Q$15</f>
        <v>82.352941176470594</v>
      </c>
      <c r="D20" s="100">
        <f t="shared" si="0"/>
        <v>-2.6910470933241299</v>
      </c>
      <c r="E20" s="102">
        <f>'T24.'!$Q$6*1000/'[58]Aktywizacja-pod pr pomoc'!$Q$6</f>
        <v>10153.103448275862</v>
      </c>
      <c r="F20" s="102">
        <f>'T24.'!$Q$15*1000/'[58]Aktywizacja-pod pr pomoc'!$Q$15</f>
        <v>12720.082556390977</v>
      </c>
      <c r="G20" s="102">
        <f t="shared" si="1"/>
        <v>2566.9791081151143</v>
      </c>
    </row>
    <row r="21" spans="1:7" ht="27" customHeight="1" x14ac:dyDescent="0.25">
      <c r="A21" s="149" t="s">
        <v>42</v>
      </c>
      <c r="B21" s="166">
        <f>'[58]Aktywizacja-pod pr pomoc'!$R$6*100/'[58]Aktywizacja-uk pomoc'!$R$6</f>
        <v>86.666666666666671</v>
      </c>
      <c r="C21" s="166">
        <f>'[58]Aktywizacja-pod pr pomoc'!$R$15*100/'[58]Aktywizacja-uk pomoc'!$R$15</f>
        <v>80.769230769230774</v>
      </c>
      <c r="D21" s="166">
        <f t="shared" si="0"/>
        <v>-5.8974358974358978</v>
      </c>
      <c r="E21" s="200">
        <f>'T24.'!$R$6*1000/'[58]Aktywizacja-pod pr pomoc'!$R$6</f>
        <v>11462.307692307691</v>
      </c>
      <c r="F21" s="200">
        <f>'T24.'!$R$15*1000/'[58]Aktywizacja-pod pr pomoc'!$R$15</f>
        <v>11676.123238095237</v>
      </c>
      <c r="G21" s="200">
        <f t="shared" si="1"/>
        <v>213.81554578754549</v>
      </c>
    </row>
    <row r="22" spans="1:7" ht="27" customHeight="1" x14ac:dyDescent="0.25">
      <c r="A22" s="99" t="s">
        <v>43</v>
      </c>
      <c r="B22" s="100">
        <f>'[58]Aktywizacja-pod pr pomoc'!$S$6*100/'[58]Aktywizacja-uk pomoc'!$S$6</f>
        <v>73.07692307692308</v>
      </c>
      <c r="C22" s="100">
        <f>'[58]Aktywizacja-pod pr pomoc'!$S$15*100/'[58]Aktywizacja-uk pomoc'!$S$15</f>
        <v>82.608695652173907</v>
      </c>
      <c r="D22" s="100">
        <f t="shared" si="0"/>
        <v>9.5317725752508267</v>
      </c>
      <c r="E22" s="102">
        <f>'T24.'!$S$6*1000/'[58]Aktywizacja-pod pr pomoc'!$S$6</f>
        <v>9092.105263157895</v>
      </c>
      <c r="F22" s="102">
        <f>'T24.'!$S$15*1000/'[58]Aktywizacja-pod pr pomoc'!$S$15</f>
        <v>9182.6071052631578</v>
      </c>
      <c r="G22" s="102">
        <f t="shared" si="1"/>
        <v>90.501842105262767</v>
      </c>
    </row>
    <row r="23" spans="1:7" ht="27" customHeight="1" x14ac:dyDescent="0.25">
      <c r="A23" s="149" t="s">
        <v>44</v>
      </c>
      <c r="B23" s="166">
        <f>'[58]Aktywizacja-pod pr pomoc'!$T$6*100/'[58]Aktywizacja-uk pomoc'!$T$6</f>
        <v>86.803519061583572</v>
      </c>
      <c r="C23" s="166">
        <f>'[58]Aktywizacja-pod pr pomoc'!$T$15*100/'[58]Aktywizacja-uk pomoc'!$T$15</f>
        <v>91.011235955056179</v>
      </c>
      <c r="D23" s="166">
        <f t="shared" si="0"/>
        <v>4.2077168934726075</v>
      </c>
      <c r="E23" s="200">
        <f>'T24.'!$T$6*1000/'[58]Aktywizacja-pod pr pomoc'!$T$6</f>
        <v>8891.2162162162167</v>
      </c>
      <c r="F23" s="200">
        <f>'T24.'!$T$15*1000/'[58]Aktywizacja-pod pr pomoc'!$T$15</f>
        <v>10931.249341563785</v>
      </c>
      <c r="G23" s="200">
        <f t="shared" si="1"/>
        <v>2040.0331253475688</v>
      </c>
    </row>
    <row r="24" spans="1:7" ht="27" customHeight="1" x14ac:dyDescent="0.25">
      <c r="A24" s="99" t="s">
        <v>45</v>
      </c>
      <c r="B24" s="100">
        <f>'[58]Aktywizacja-pod pr pomoc'!$U$6*100/'[58]Aktywizacja-uk pomoc'!$U$6</f>
        <v>75.609756097560975</v>
      </c>
      <c r="C24" s="100">
        <f>'[58]Aktywizacja-pod pr pomoc'!$U$15*100/'[58]Aktywizacja-uk pomoc'!$U$15</f>
        <v>81.188118811881182</v>
      </c>
      <c r="D24" s="100">
        <f t="shared" si="0"/>
        <v>5.5783627143202068</v>
      </c>
      <c r="E24" s="102">
        <f>'T24.'!$U$6*1000/'[58]Aktywizacja-pod pr pomoc'!$U$6</f>
        <v>6211.2903225806449</v>
      </c>
      <c r="F24" s="102">
        <f>'T24.'!$U$15*1000/'[58]Aktywizacja-pod pr pomoc'!$U$15</f>
        <v>7447.2508536585356</v>
      </c>
      <c r="G24" s="102">
        <f t="shared" si="1"/>
        <v>1235.9605310778907</v>
      </c>
    </row>
    <row r="25" spans="1:7" ht="27" customHeight="1" x14ac:dyDescent="0.25">
      <c r="A25" s="149" t="s">
        <v>46</v>
      </c>
      <c r="B25" s="166">
        <f>'[58]Aktywizacja-pod pr pomoc'!$V$6*100/'[58]Aktywizacja-uk pomoc'!$V$6</f>
        <v>64</v>
      </c>
      <c r="C25" s="166">
        <f>'[58]Aktywizacja-pod pr pomoc'!$V$15*100/'[58]Aktywizacja-uk pomoc'!$V$15</f>
        <v>76.530612244897952</v>
      </c>
      <c r="D25" s="166">
        <f t="shared" si="0"/>
        <v>12.530612244897952</v>
      </c>
      <c r="E25" s="200">
        <f>'T24.'!$V$6*1000/'[58]Aktywizacja-pod pr pomoc'!$V$6</f>
        <v>15997.916666666666</v>
      </c>
      <c r="F25" s="200">
        <f>'T24.'!$V$15*1000/'[58]Aktywizacja-pod pr pomoc'!$V$15</f>
        <v>15735.957866666668</v>
      </c>
      <c r="G25" s="200">
        <f t="shared" si="1"/>
        <v>-261.95879999999852</v>
      </c>
    </row>
    <row r="26" spans="1:7" ht="27" customHeight="1" x14ac:dyDescent="0.25">
      <c r="A26" s="99" t="s">
        <v>47</v>
      </c>
      <c r="B26" s="100">
        <f>'[58]Aktywizacja-pod pr pomoc'!$W$6*100/'[58]Aktywizacja-uk pomoc'!$W$6</f>
        <v>72.850678733031671</v>
      </c>
      <c r="C26" s="100">
        <f>'[58]Aktywizacja-pod pr pomoc'!$W$15*100/'[58]Aktywizacja-uk pomoc'!$W$15</f>
        <v>75.84905660377359</v>
      </c>
      <c r="D26" s="100">
        <f t="shared" si="0"/>
        <v>2.9983778707419191</v>
      </c>
      <c r="E26" s="102">
        <f>'T24.'!$W$6*1000/'[58]Aktywizacja-pod pr pomoc'!$W$6</f>
        <v>10868.32298136646</v>
      </c>
      <c r="F26" s="102">
        <f>'T24.'!$W$15*1000/'[58]Aktywizacja-pod pr pomoc'!$W$15</f>
        <v>11859.750995024877</v>
      </c>
      <c r="G26" s="102">
        <f t="shared" si="1"/>
        <v>991.4280136584166</v>
      </c>
    </row>
    <row r="27" spans="1:7" ht="28.95" customHeight="1" x14ac:dyDescent="0.25">
      <c r="A27" s="295" t="s">
        <v>171</v>
      </c>
      <c r="B27" s="295"/>
      <c r="C27" s="295"/>
      <c r="D27" s="295"/>
      <c r="E27" s="295"/>
      <c r="F27" s="295"/>
      <c r="G27" s="295"/>
    </row>
  </sheetData>
  <mergeCells count="7">
    <mergeCell ref="A27:G27"/>
    <mergeCell ref="A1:G1"/>
    <mergeCell ref="A2:A3"/>
    <mergeCell ref="B2:C2"/>
    <mergeCell ref="D2:D3"/>
    <mergeCell ref="E2:F2"/>
    <mergeCell ref="G2:G3"/>
  </mergeCells>
  <hyperlinks>
    <hyperlink ref="H1" location="'Spis tabel'!A1" display="powrót do spisu tabel" xr:uid="{54FE065E-9CD0-4C8F-AD70-BED72C57907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3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983D2-5340-45C1-9B87-48D3163F53D8}">
  <sheetPr>
    <tabColor rgb="FF047F44"/>
    <pageSetUpPr fitToPage="1"/>
  </sheetPr>
  <dimension ref="A1:M29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57" customWidth="1"/>
    <col min="2" max="3" width="10.6640625" style="57" customWidth="1"/>
    <col min="4" max="5" width="12.6640625" style="57" customWidth="1"/>
    <col min="6" max="7" width="10.6640625" style="57" customWidth="1"/>
    <col min="8" max="8" width="16" style="57" customWidth="1"/>
    <col min="9" max="9" width="17.88671875" style="57" customWidth="1"/>
    <col min="10" max="10" width="9.109375" style="57"/>
    <col min="11" max="11" width="9.5546875" style="57" customWidth="1"/>
    <col min="12" max="13" width="9.33203125" style="57" customWidth="1"/>
    <col min="14" max="16384" width="9.109375" style="57"/>
  </cols>
  <sheetData>
    <row r="1" spans="1:13" ht="46.2" customHeight="1" x14ac:dyDescent="0.25">
      <c r="A1" s="244" t="s">
        <v>195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13" ht="24.75" customHeight="1" x14ac:dyDescent="0.25">
      <c r="A2" s="237" t="s">
        <v>26</v>
      </c>
      <c r="B2" s="241" t="s">
        <v>123</v>
      </c>
      <c r="C2" s="248"/>
      <c r="D2" s="248"/>
      <c r="E2" s="248"/>
      <c r="F2" s="248"/>
      <c r="G2" s="248"/>
      <c r="H2" s="242"/>
    </row>
    <row r="3" spans="1:13" ht="69" customHeight="1" x14ac:dyDescent="0.25">
      <c r="A3" s="247"/>
      <c r="B3" s="250" t="s">
        <v>191</v>
      </c>
      <c r="C3" s="248"/>
      <c r="D3" s="248"/>
      <c r="E3" s="242"/>
      <c r="F3" s="249" t="s">
        <v>192</v>
      </c>
      <c r="G3" s="249"/>
      <c r="H3" s="249"/>
    </row>
    <row r="4" spans="1:13" ht="51" customHeight="1" x14ac:dyDescent="0.25">
      <c r="A4" s="238"/>
      <c r="B4" s="145">
        <v>2020</v>
      </c>
      <c r="C4" s="145">
        <v>2021</v>
      </c>
      <c r="D4" s="213" t="s">
        <v>52</v>
      </c>
      <c r="E4" s="169" t="s">
        <v>53</v>
      </c>
      <c r="F4" s="145">
        <f>B4</f>
        <v>2020</v>
      </c>
      <c r="G4" s="145">
        <f>C4</f>
        <v>2021</v>
      </c>
      <c r="H4" s="154" t="s">
        <v>0</v>
      </c>
      <c r="L4" s="109"/>
      <c r="M4" s="109"/>
    </row>
    <row r="5" spans="1:13" ht="24" customHeight="1" x14ac:dyDescent="0.25">
      <c r="A5" s="217" t="s">
        <v>1</v>
      </c>
      <c r="B5" s="219">
        <f>[2]T15!$D$32</f>
        <v>26484</v>
      </c>
      <c r="C5" s="225">
        <f>'[53]30'!$F$24</f>
        <v>37021</v>
      </c>
      <c r="D5" s="225">
        <f>C5-B5</f>
        <v>10537</v>
      </c>
      <c r="E5" s="223">
        <f>C5*100/B5-100</f>
        <v>39.786286059507631</v>
      </c>
      <c r="F5" s="39">
        <f>B5*100/'T21.'!B5</f>
        <v>13.660277703274257</v>
      </c>
      <c r="G5" s="39">
        <f>C5*100/'T21.'!C5</f>
        <v>14.451505617275759</v>
      </c>
      <c r="H5" s="39">
        <f>G5-F5</f>
        <v>0.79122791400150128</v>
      </c>
      <c r="L5" s="109"/>
      <c r="M5" s="109"/>
    </row>
    <row r="6" spans="1:13" ht="24" customHeight="1" x14ac:dyDescent="0.25">
      <c r="A6" s="141" t="s">
        <v>2</v>
      </c>
      <c r="B6" s="163">
        <f>'[4]ns 2'!$F$21</f>
        <v>1812</v>
      </c>
      <c r="C6" s="163">
        <f>'[5]ns 1.2.'!$H$23</f>
        <v>2698</v>
      </c>
      <c r="D6" s="163">
        <f>C6-B6</f>
        <v>886</v>
      </c>
      <c r="E6" s="164">
        <f>C6*100/B6-100</f>
        <v>48.896247240618095</v>
      </c>
      <c r="F6" s="170">
        <f>B6*100/'T21.'!B6</f>
        <v>12.015915119363395</v>
      </c>
      <c r="G6" s="170">
        <f>C6*100/'T21.'!C6</f>
        <v>14.223956136651202</v>
      </c>
      <c r="H6" s="170">
        <f>G6-F6</f>
        <v>2.2080410172878064</v>
      </c>
      <c r="L6" s="109"/>
      <c r="M6" s="109"/>
    </row>
    <row r="7" spans="1:13" ht="24" customHeight="1" x14ac:dyDescent="0.25">
      <c r="A7" s="7" t="s">
        <v>51</v>
      </c>
      <c r="B7" s="8"/>
      <c r="C7" s="8"/>
      <c r="D7" s="19"/>
      <c r="E7" s="40"/>
      <c r="F7" s="41"/>
      <c r="G7" s="41"/>
      <c r="H7" s="42"/>
      <c r="L7" s="109"/>
      <c r="M7" s="109"/>
    </row>
    <row r="8" spans="1:13" ht="26.25" customHeight="1" x14ac:dyDescent="0.25">
      <c r="A8" s="149" t="s">
        <v>30</v>
      </c>
      <c r="B8" s="167">
        <f>'[6]ns 2'!$F$21+'[8]ns 2'!$F$21</f>
        <v>45</v>
      </c>
      <c r="C8" s="167">
        <f>'[7]ns 1.2.'!$H$23+'[9]ns 1.2.'!$H$23</f>
        <v>80</v>
      </c>
      <c r="D8" s="167">
        <f t="shared" ref="D8:D27" si="0">C8-B8</f>
        <v>35</v>
      </c>
      <c r="E8" s="166">
        <f t="shared" ref="E8:E23" si="1">C8*100/B8-100</f>
        <v>77.777777777777771</v>
      </c>
      <c r="F8" s="171">
        <f>B8*100/'T21.'!B8</f>
        <v>9.1463414634146343</v>
      </c>
      <c r="G8" s="171">
        <f>C8*100/'T21.'!C8</f>
        <v>9.9255583126550864</v>
      </c>
      <c r="H8" s="171">
        <f t="shared" ref="H8:H27" si="2">G8-F8</f>
        <v>0.77921684924045209</v>
      </c>
      <c r="L8" s="109"/>
      <c r="M8" s="109"/>
    </row>
    <row r="9" spans="1:13" ht="26.25" customHeight="1" x14ac:dyDescent="0.25">
      <c r="A9" s="12" t="s">
        <v>31</v>
      </c>
      <c r="B9" s="36">
        <f>'[10]ns 2'!$F$21+'[12]ns 2'!$F$21</f>
        <v>54</v>
      </c>
      <c r="C9" s="36">
        <f>'[11]ns 1.2.'!$H$23+'[13]ns 1.2.'!$H$23</f>
        <v>252</v>
      </c>
      <c r="D9" s="36">
        <f t="shared" si="0"/>
        <v>198</v>
      </c>
      <c r="E9" s="35">
        <f t="shared" si="1"/>
        <v>366.66666666666669</v>
      </c>
      <c r="F9" s="43">
        <f>B9*100/'T21.'!B9</f>
        <v>2.773497688751926</v>
      </c>
      <c r="G9" s="43">
        <f>C9*100/'T21.'!C9</f>
        <v>9.7147262914417887</v>
      </c>
      <c r="H9" s="43">
        <f t="shared" si="2"/>
        <v>6.9412286026898631</v>
      </c>
    </row>
    <row r="10" spans="1:13" ht="26.25" customHeight="1" x14ac:dyDescent="0.25">
      <c r="A10" s="149" t="s">
        <v>48</v>
      </c>
      <c r="B10" s="167">
        <f>'[14]ns 2'!$F$21</f>
        <v>9</v>
      </c>
      <c r="C10" s="167">
        <f>'[15]ns 1.2.'!$H$23</f>
        <v>43</v>
      </c>
      <c r="D10" s="167">
        <f t="shared" si="0"/>
        <v>34</v>
      </c>
      <c r="E10" s="166">
        <f t="shared" si="1"/>
        <v>377.77777777777777</v>
      </c>
      <c r="F10" s="171">
        <f>B10*100/'T21.'!B10</f>
        <v>1.8987341772151898</v>
      </c>
      <c r="G10" s="171">
        <f>C10*100/'T21.'!C10</f>
        <v>5.2955665024630543</v>
      </c>
      <c r="H10" s="171">
        <f t="shared" si="2"/>
        <v>3.3968323252478645</v>
      </c>
    </row>
    <row r="11" spans="1:13" ht="26.25" customHeight="1" x14ac:dyDescent="0.25">
      <c r="A11" s="12" t="s">
        <v>49</v>
      </c>
      <c r="B11" s="36">
        <f>'[16]ns 2'!$F$21</f>
        <v>228</v>
      </c>
      <c r="C11" s="36">
        <f>'[17]ns 1.2.'!$H$23</f>
        <v>313</v>
      </c>
      <c r="D11" s="36">
        <f t="shared" si="0"/>
        <v>85</v>
      </c>
      <c r="E11" s="35">
        <f t="shared" si="1"/>
        <v>37.280701754385973</v>
      </c>
      <c r="F11" s="43">
        <f>B11*100/'T21.'!B11</f>
        <v>22.178988326848248</v>
      </c>
      <c r="G11" s="43">
        <f>C11*100/'T21.'!C11</f>
        <v>27.74822695035461</v>
      </c>
      <c r="H11" s="43">
        <f t="shared" si="2"/>
        <v>5.5692386235063616</v>
      </c>
    </row>
    <row r="12" spans="1:13" ht="26.25" customHeight="1" x14ac:dyDescent="0.25">
      <c r="A12" s="149" t="s">
        <v>32</v>
      </c>
      <c r="B12" s="167">
        <f>'[18]ns 2'!$F$21+'[20]ns 2'!$F$21</f>
        <v>159</v>
      </c>
      <c r="C12" s="167">
        <f>'[19]ns 1.2.'!$H$23+'[21]ns 1.2.'!$H$23</f>
        <v>232</v>
      </c>
      <c r="D12" s="167">
        <f t="shared" si="0"/>
        <v>73</v>
      </c>
      <c r="E12" s="166">
        <f t="shared" si="1"/>
        <v>45.91194968553458</v>
      </c>
      <c r="F12" s="171">
        <f>B12*100/'T21.'!B12</f>
        <v>7.6774505070014483</v>
      </c>
      <c r="G12" s="171">
        <f>C12*100/'T21.'!C12</f>
        <v>9.2136616362192214</v>
      </c>
      <c r="H12" s="171">
        <f t="shared" si="2"/>
        <v>1.5362111292177731</v>
      </c>
    </row>
    <row r="13" spans="1:13" ht="26.25" customHeight="1" x14ac:dyDescent="0.25">
      <c r="A13" s="12" t="s">
        <v>33</v>
      </c>
      <c r="B13" s="36">
        <f>'[22]ns 2'!$F$21</f>
        <v>9</v>
      </c>
      <c r="C13" s="36">
        <f>'[23]ns 1.2.'!$H$23</f>
        <v>18</v>
      </c>
      <c r="D13" s="36">
        <f t="shared" si="0"/>
        <v>9</v>
      </c>
      <c r="E13" s="35">
        <f>IF(B13=0,0,C13*100/B13-100)</f>
        <v>100</v>
      </c>
      <c r="F13" s="43">
        <f>B13*100/'T21.'!B13</f>
        <v>1.8404907975460123</v>
      </c>
      <c r="G13" s="43">
        <f>C13*100/'T21.'!C13</f>
        <v>3.0560271646859083</v>
      </c>
      <c r="H13" s="43">
        <f t="shared" si="2"/>
        <v>1.215536367139896</v>
      </c>
    </row>
    <row r="14" spans="1:13" ht="26.25" customHeight="1" x14ac:dyDescent="0.25">
      <c r="A14" s="149" t="s">
        <v>34</v>
      </c>
      <c r="B14" s="167">
        <f>'[24]ns 2'!$F$21</f>
        <v>21</v>
      </c>
      <c r="C14" s="167">
        <f>'[25]ns 1.2.'!$H$23</f>
        <v>41</v>
      </c>
      <c r="D14" s="167">
        <f t="shared" si="0"/>
        <v>20</v>
      </c>
      <c r="E14" s="166">
        <f t="shared" si="1"/>
        <v>95.238095238095241</v>
      </c>
      <c r="F14" s="171">
        <f>B14*100/'T21.'!B14</f>
        <v>8.1081081081081088</v>
      </c>
      <c r="G14" s="171">
        <f>C14*100/'T21.'!C14</f>
        <v>8.3673469387755102</v>
      </c>
      <c r="H14" s="171">
        <f t="shared" si="2"/>
        <v>0.25923883066740139</v>
      </c>
    </row>
    <row r="15" spans="1:13" ht="26.25" customHeight="1" x14ac:dyDescent="0.25">
      <c r="A15" s="12" t="s">
        <v>35</v>
      </c>
      <c r="B15" s="36">
        <f>'[26]ns 2'!$F$21</f>
        <v>85</v>
      </c>
      <c r="C15" s="36">
        <f>'[27]ns 1.2.'!$H$23</f>
        <v>114</v>
      </c>
      <c r="D15" s="36">
        <f t="shared" si="0"/>
        <v>29</v>
      </c>
      <c r="E15" s="35">
        <f t="shared" si="1"/>
        <v>34.117647058823536</v>
      </c>
      <c r="F15" s="43">
        <f>B15*100/'T21.'!B15</f>
        <v>16.037735849056602</v>
      </c>
      <c r="G15" s="43">
        <f>C15*100/'T21.'!C15</f>
        <v>16.521739130434781</v>
      </c>
      <c r="H15" s="43">
        <f t="shared" si="2"/>
        <v>0.48400328137817894</v>
      </c>
    </row>
    <row r="16" spans="1:13" ht="26.25" customHeight="1" x14ac:dyDescent="0.25">
      <c r="A16" s="149" t="s">
        <v>36</v>
      </c>
      <c r="B16" s="167">
        <f>'[28]ns 2'!$F$21</f>
        <v>48</v>
      </c>
      <c r="C16" s="167">
        <f>'[29]ns 1.2.'!$H$23</f>
        <v>129</v>
      </c>
      <c r="D16" s="167">
        <f t="shared" si="0"/>
        <v>81</v>
      </c>
      <c r="E16" s="166">
        <f t="shared" si="1"/>
        <v>168.75</v>
      </c>
      <c r="F16" s="171">
        <f>B16*100/'T21.'!B16</f>
        <v>13.913043478260869</v>
      </c>
      <c r="G16" s="171">
        <f>C16*100/'T21.'!C16</f>
        <v>27.505330490405118</v>
      </c>
      <c r="H16" s="171">
        <f t="shared" si="2"/>
        <v>13.592287012144249</v>
      </c>
    </row>
    <row r="17" spans="1:8" ht="26.25" customHeight="1" x14ac:dyDescent="0.25">
      <c r="A17" s="12" t="s">
        <v>37</v>
      </c>
      <c r="B17" s="36">
        <f>'[30]ns 2'!$F$21</f>
        <v>177</v>
      </c>
      <c r="C17" s="36">
        <f>'[31]ns 1.2.'!$H$23</f>
        <v>284</v>
      </c>
      <c r="D17" s="36">
        <f t="shared" si="0"/>
        <v>107</v>
      </c>
      <c r="E17" s="35">
        <f t="shared" si="1"/>
        <v>60.451977401129938</v>
      </c>
      <c r="F17" s="43">
        <f>B17*100/'T21.'!B17</f>
        <v>13.368580060422961</v>
      </c>
      <c r="G17" s="43">
        <f>C17*100/'T21.'!C17</f>
        <v>16.686251468860164</v>
      </c>
      <c r="H17" s="43">
        <f t="shared" si="2"/>
        <v>3.317671408437203</v>
      </c>
    </row>
    <row r="18" spans="1:8" ht="26.25" customHeight="1" x14ac:dyDescent="0.25">
      <c r="A18" s="149" t="s">
        <v>38</v>
      </c>
      <c r="B18" s="167">
        <f>'[32]ns 2'!$F$21</f>
        <v>167</v>
      </c>
      <c r="C18" s="167">
        <f>'[33]ns 1.2.'!$H$23</f>
        <v>166</v>
      </c>
      <c r="D18" s="167">
        <f t="shared" si="0"/>
        <v>-1</v>
      </c>
      <c r="E18" s="166">
        <f t="shared" si="1"/>
        <v>-0.59880239520957446</v>
      </c>
      <c r="F18" s="171">
        <f>B18*100/'T21.'!B18</f>
        <v>14.572425828970331</v>
      </c>
      <c r="G18" s="171">
        <f>C18*100/'T21.'!C18</f>
        <v>14.127659574468085</v>
      </c>
      <c r="H18" s="171">
        <f t="shared" si="2"/>
        <v>-0.44476625450224638</v>
      </c>
    </row>
    <row r="19" spans="1:8" ht="26.25" customHeight="1" x14ac:dyDescent="0.25">
      <c r="A19" s="12" t="s">
        <v>39</v>
      </c>
      <c r="B19" s="36">
        <f>'[34]ns 2'!$F$21</f>
        <v>173</v>
      </c>
      <c r="C19" s="36">
        <f>'[35]ns 1.2.'!$H$23</f>
        <v>193</v>
      </c>
      <c r="D19" s="36">
        <f t="shared" si="0"/>
        <v>20</v>
      </c>
      <c r="E19" s="35">
        <f t="shared" si="1"/>
        <v>11.560693641618499</v>
      </c>
      <c r="F19" s="43">
        <f>B19*100/'T21.'!B19</f>
        <v>26.412213740458014</v>
      </c>
      <c r="G19" s="43">
        <f>C19*100/'T21.'!C19</f>
        <v>25.836680053547525</v>
      </c>
      <c r="H19" s="43">
        <f t="shared" si="2"/>
        <v>-0.57553368691048945</v>
      </c>
    </row>
    <row r="20" spans="1:8" ht="26.25" customHeight="1" x14ac:dyDescent="0.25">
      <c r="A20" s="149" t="s">
        <v>40</v>
      </c>
      <c r="B20" s="167">
        <f>'[36]ns 2'!$F$21</f>
        <v>4</v>
      </c>
      <c r="C20" s="167">
        <f>'[37]ns 1.2.'!$H$23</f>
        <v>52</v>
      </c>
      <c r="D20" s="167">
        <f t="shared" si="0"/>
        <v>48</v>
      </c>
      <c r="E20" s="166">
        <f t="shared" si="1"/>
        <v>1200</v>
      </c>
      <c r="F20" s="171">
        <f>B20*100/'T21.'!B20</f>
        <v>0.89485458612975388</v>
      </c>
      <c r="G20" s="171">
        <f>C20*100/'T21.'!C20</f>
        <v>7.7037037037037033</v>
      </c>
      <c r="H20" s="171">
        <f t="shared" si="2"/>
        <v>6.8088491175739492</v>
      </c>
    </row>
    <row r="21" spans="1:8" ht="26.25" customHeight="1" x14ac:dyDescent="0.25">
      <c r="A21" s="12" t="s">
        <v>41</v>
      </c>
      <c r="B21" s="36">
        <f>'[38]ns 2'!$F$21</f>
        <v>22</v>
      </c>
      <c r="C21" s="36">
        <f>'[39]ns 1.2.'!$H$23</f>
        <v>46</v>
      </c>
      <c r="D21" s="36">
        <f t="shared" si="0"/>
        <v>24</v>
      </c>
      <c r="E21" s="35">
        <f t="shared" si="1"/>
        <v>109.09090909090909</v>
      </c>
      <c r="F21" s="43">
        <f>B21*100/'T21.'!B21</f>
        <v>3.1383737517831669</v>
      </c>
      <c r="G21" s="43">
        <f>C21*100/'T21.'!C21</f>
        <v>6.1911170928667563</v>
      </c>
      <c r="H21" s="43">
        <f t="shared" si="2"/>
        <v>3.0527433410835894</v>
      </c>
    </row>
    <row r="22" spans="1:8" ht="26.25" customHeight="1" x14ac:dyDescent="0.25">
      <c r="A22" s="149" t="s">
        <v>42</v>
      </c>
      <c r="B22" s="167">
        <f>'[40]ns 2'!$F$21</f>
        <v>110</v>
      </c>
      <c r="C22" s="167">
        <f>'[41]ns 1.2.'!$H$23</f>
        <v>104</v>
      </c>
      <c r="D22" s="167">
        <f t="shared" si="0"/>
        <v>-6</v>
      </c>
      <c r="E22" s="166">
        <f t="shared" si="1"/>
        <v>-5.4545454545454533</v>
      </c>
      <c r="F22" s="171">
        <f>B22*100/'T21.'!B22</f>
        <v>19.538188277087034</v>
      </c>
      <c r="G22" s="171">
        <f>C22*100/'T21.'!C22</f>
        <v>17.049180327868854</v>
      </c>
      <c r="H22" s="171">
        <f t="shared" si="2"/>
        <v>-2.4890079492181805</v>
      </c>
    </row>
    <row r="23" spans="1:8" ht="26.25" customHeight="1" x14ac:dyDescent="0.25">
      <c r="A23" s="12" t="s">
        <v>43</v>
      </c>
      <c r="B23" s="36">
        <f>'[42]ns 2'!$F$21</f>
        <v>229</v>
      </c>
      <c r="C23" s="36">
        <f>'[43]ns 1.2.'!$H$23</f>
        <v>217</v>
      </c>
      <c r="D23" s="36">
        <f t="shared" si="0"/>
        <v>-12</v>
      </c>
      <c r="E23" s="35">
        <f t="shared" si="1"/>
        <v>-5.2401746724890899</v>
      </c>
      <c r="F23" s="43">
        <f>B23*100/'T21.'!B23</f>
        <v>31.326949384404926</v>
      </c>
      <c r="G23" s="43">
        <f>C23*100/'T21.'!C23</f>
        <v>23.408845738942826</v>
      </c>
      <c r="H23" s="43">
        <f t="shared" si="2"/>
        <v>-7.9181036454621001</v>
      </c>
    </row>
    <row r="24" spans="1:8" ht="26.25" customHeight="1" x14ac:dyDescent="0.25">
      <c r="A24" s="149" t="s">
        <v>44</v>
      </c>
      <c r="B24" s="167">
        <f>'[44]ns 2'!$F$21</f>
        <v>17</v>
      </c>
      <c r="C24" s="167">
        <f>'[45]ns 1.2.'!$H$23</f>
        <v>40</v>
      </c>
      <c r="D24" s="167">
        <f t="shared" si="0"/>
        <v>23</v>
      </c>
      <c r="E24" s="166">
        <f>IF(B24=0,0,C24*100/B24-100)</f>
        <v>135.29411764705881</v>
      </c>
      <c r="F24" s="171">
        <f>B24*100/'T21.'!B24</f>
        <v>2.7597402597402598</v>
      </c>
      <c r="G24" s="171">
        <f>C24*100/'T21.'!C24</f>
        <v>6.5146579804560263</v>
      </c>
      <c r="H24" s="171">
        <f t="shared" si="2"/>
        <v>3.7549177207157665</v>
      </c>
    </row>
    <row r="25" spans="1:8" ht="26.25" customHeight="1" x14ac:dyDescent="0.25">
      <c r="A25" s="12" t="s">
        <v>45</v>
      </c>
      <c r="B25" s="36">
        <f>'[46]ns 2'!$F$21</f>
        <v>79</v>
      </c>
      <c r="C25" s="36">
        <f>'[47]ns 1.2.'!$H$23</f>
        <v>160</v>
      </c>
      <c r="D25" s="36">
        <f t="shared" si="0"/>
        <v>81</v>
      </c>
      <c r="E25" s="35">
        <f>C25*100/B25-100</f>
        <v>102.53164556962025</v>
      </c>
      <c r="F25" s="43">
        <f>B25*100/'T21.'!B25</f>
        <v>20.308483290488432</v>
      </c>
      <c r="G25" s="43">
        <f>C25*100/'T21.'!C25</f>
        <v>28.368794326241133</v>
      </c>
      <c r="H25" s="43">
        <f t="shared" si="2"/>
        <v>8.0603110357527008</v>
      </c>
    </row>
    <row r="26" spans="1:8" ht="26.25" customHeight="1" x14ac:dyDescent="0.25">
      <c r="A26" s="149" t="s">
        <v>46</v>
      </c>
      <c r="B26" s="167">
        <f>'[48]ns 2'!$F$21</f>
        <v>111</v>
      </c>
      <c r="C26" s="167">
        <f>'[49]ns 1.2.'!$H$23</f>
        <v>123</v>
      </c>
      <c r="D26" s="167">
        <f t="shared" si="0"/>
        <v>12</v>
      </c>
      <c r="E26" s="166">
        <f>C26*100/B26-100</f>
        <v>10.810810810810807</v>
      </c>
      <c r="F26" s="171">
        <f>B26*100/'T21.'!B26</f>
        <v>32.743362831858406</v>
      </c>
      <c r="G26" s="171">
        <f>C26*100/'T21.'!C26</f>
        <v>28.341013824884794</v>
      </c>
      <c r="H26" s="171">
        <f t="shared" si="2"/>
        <v>-4.402349006973612</v>
      </c>
    </row>
    <row r="27" spans="1:8" ht="26.25" customHeight="1" x14ac:dyDescent="0.25">
      <c r="A27" s="12" t="s">
        <v>47</v>
      </c>
      <c r="B27" s="36">
        <f>'[50]ns 2'!$F$21</f>
        <v>65</v>
      </c>
      <c r="C27" s="36">
        <f>'[51]ns 1.2.'!$H$23</f>
        <v>91</v>
      </c>
      <c r="D27" s="36">
        <f t="shared" si="0"/>
        <v>26</v>
      </c>
      <c r="E27" s="35">
        <f>C27*100/B27-100</f>
        <v>40</v>
      </c>
      <c r="F27" s="43">
        <f>B27*100/'T21.'!B27</f>
        <v>12.172284644194757</v>
      </c>
      <c r="G27" s="43">
        <f>C27*100/'T21.'!C27</f>
        <v>13.362701908957415</v>
      </c>
      <c r="H27" s="43">
        <f t="shared" si="2"/>
        <v>1.1904172647626581</v>
      </c>
    </row>
    <row r="28" spans="1:8" x14ac:dyDescent="0.25">
      <c r="A28" s="274" t="s">
        <v>259</v>
      </c>
      <c r="B28" s="274"/>
      <c r="C28" s="274"/>
      <c r="D28" s="274"/>
      <c r="E28" s="274"/>
      <c r="F28" s="274"/>
      <c r="G28" s="274"/>
      <c r="H28" s="274"/>
    </row>
    <row r="29" spans="1:8" x14ac:dyDescent="0.25">
      <c r="B29" s="76"/>
      <c r="C29" s="76"/>
      <c r="D29" s="76"/>
    </row>
  </sheetData>
  <mergeCells count="6">
    <mergeCell ref="A28:H28"/>
    <mergeCell ref="A1:H1"/>
    <mergeCell ref="A2:A4"/>
    <mergeCell ref="B2:H2"/>
    <mergeCell ref="B3:E3"/>
    <mergeCell ref="F3:H3"/>
  </mergeCells>
  <hyperlinks>
    <hyperlink ref="I1" location="'Spis tabel'!A1" display="powrót do spisu tabel" xr:uid="{C3F22935-9037-4195-BF71-4B072E44FE52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E13 E24" formula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5030-A15A-46A8-B9AD-004C6E144C36}">
  <sheetPr>
    <tabColor rgb="FF047F44"/>
  </sheetPr>
  <dimension ref="A1:H27"/>
  <sheetViews>
    <sheetView showGridLines="0" zoomScaleNormal="100" workbookViewId="0">
      <selection sqref="A1:G1"/>
    </sheetView>
  </sheetViews>
  <sheetFormatPr defaultColWidth="9.109375" defaultRowHeight="13.8" x14ac:dyDescent="0.25"/>
  <cols>
    <col min="1" max="1" width="24.6640625" style="57" customWidth="1"/>
    <col min="2" max="3" width="13" style="57" customWidth="1"/>
    <col min="4" max="4" width="15.109375" style="57" customWidth="1"/>
    <col min="5" max="7" width="12.6640625" style="57" customWidth="1"/>
    <col min="8" max="8" width="21.44140625" style="57" customWidth="1"/>
    <col min="9" max="9" width="9.109375" style="57"/>
    <col min="10" max="10" width="9.6640625" style="57" bestFit="1" customWidth="1"/>
    <col min="11" max="17" width="9.109375" style="57"/>
    <col min="18" max="18" width="9.6640625" style="57" bestFit="1" customWidth="1"/>
    <col min="19" max="16384" width="9.109375" style="57"/>
  </cols>
  <sheetData>
    <row r="1" spans="1:8" ht="64.5" customHeight="1" x14ac:dyDescent="0.25">
      <c r="A1" s="244" t="s">
        <v>196</v>
      </c>
      <c r="B1" s="244"/>
      <c r="C1" s="245"/>
      <c r="D1" s="245"/>
      <c r="E1" s="245"/>
      <c r="F1" s="245"/>
      <c r="G1" s="245"/>
      <c r="H1" s="211" t="s">
        <v>87</v>
      </c>
    </row>
    <row r="2" spans="1:8" ht="39.75" customHeight="1" x14ac:dyDescent="0.25">
      <c r="A2" s="237" t="s">
        <v>26</v>
      </c>
      <c r="B2" s="250" t="s">
        <v>193</v>
      </c>
      <c r="C2" s="252"/>
      <c r="D2" s="296" t="s">
        <v>0</v>
      </c>
      <c r="E2" s="250" t="s">
        <v>194</v>
      </c>
      <c r="F2" s="252"/>
      <c r="G2" s="296" t="s">
        <v>168</v>
      </c>
    </row>
    <row r="3" spans="1:8" ht="27.75" customHeight="1" x14ac:dyDescent="0.25">
      <c r="A3" s="238"/>
      <c r="B3" s="145" t="s">
        <v>156</v>
      </c>
      <c r="C3" s="145" t="s">
        <v>157</v>
      </c>
      <c r="D3" s="297"/>
      <c r="E3" s="145" t="str">
        <f>B3</f>
        <v>2020 r.</v>
      </c>
      <c r="F3" s="145" t="str">
        <f>C3</f>
        <v>2021 r.</v>
      </c>
      <c r="G3" s="297"/>
    </row>
    <row r="4" spans="1:8" ht="27" customHeight="1" x14ac:dyDescent="0.25">
      <c r="A4" s="222" t="s">
        <v>1</v>
      </c>
      <c r="B4" s="223">
        <f>'[58]Aktywizacja-pod pr pomoc'!$B$7*100/'[58]Aktywizacja-uk pomoc'!$B$7</f>
        <v>92.380130831715903</v>
      </c>
      <c r="C4" s="223">
        <f>'[58]Aktywizacja-pod pr pomoc'!$B$16*100/'[58]Aktywizacja-uk pomoc'!$B$16</f>
        <v>93.661716769286485</v>
      </c>
      <c r="D4" s="223">
        <f>C4-B4</f>
        <v>1.2815859375705827</v>
      </c>
      <c r="E4" s="224">
        <f>'T24.'!$B$7*1000/'[58]Aktywizacja-pod pr pomoc'!$B$7</f>
        <v>5040.9890280911995</v>
      </c>
      <c r="F4" s="224">
        <f>'T24.'!$B$16*1000/'[58]Aktywizacja-pod pr pomoc'!$B$16</f>
        <v>9137.3759117470145</v>
      </c>
      <c r="G4" s="224">
        <f>F4-E4</f>
        <v>4096.3868836558149</v>
      </c>
    </row>
    <row r="5" spans="1:8" ht="27" customHeight="1" x14ac:dyDescent="0.25">
      <c r="A5" s="141" t="s">
        <v>2</v>
      </c>
      <c r="B5" s="164">
        <f>'[58]Aktywizacja-pod pr pomoc'!$C$7*100/'[58]Aktywizacja-uk pomoc'!$C$7</f>
        <v>94.374049670552452</v>
      </c>
      <c r="C5" s="164">
        <f>'[58]Aktywizacja-pod pr pomoc'!$C$16*100/'[58]Aktywizacja-uk pomoc'!$C$16</f>
        <v>97.027863777089777</v>
      </c>
      <c r="D5" s="164">
        <f>C5-B5</f>
        <v>2.6538141065373253</v>
      </c>
      <c r="E5" s="198">
        <f>'T24.'!$C$7*1000/'[58]Aktywizacja-pod pr pomoc'!$C$7</f>
        <v>5168.8506981740056</v>
      </c>
      <c r="F5" s="198">
        <f>'T24.'!$C$16*1000/'[58]Aktywizacja-pod pr pomoc'!$C$16</f>
        <v>8450.1456860242488</v>
      </c>
      <c r="G5" s="198">
        <f>F5-E5</f>
        <v>3281.2949878502432</v>
      </c>
    </row>
    <row r="6" spans="1:8" ht="27" customHeight="1" x14ac:dyDescent="0.25">
      <c r="A6" s="7" t="s">
        <v>51</v>
      </c>
      <c r="B6" s="8"/>
      <c r="C6" s="8"/>
      <c r="D6" s="97"/>
      <c r="E6" s="88"/>
      <c r="F6" s="88"/>
      <c r="G6" s="98"/>
    </row>
    <row r="7" spans="1:8" ht="27" customHeight="1" x14ac:dyDescent="0.25">
      <c r="A7" s="149" t="s">
        <v>30</v>
      </c>
      <c r="B7" s="166">
        <f>'[58]Aktywizacja-pod pr pomoc'!$D$7*100/'[58]Aktywizacja-uk pomoc'!$D$7</f>
        <v>95.348837209302332</v>
      </c>
      <c r="C7" s="166">
        <f>'[58]Aktywizacja-pod pr pomoc'!$D$16*100/'[58]Aktywizacja-uk pomoc'!$D$16</f>
        <v>100</v>
      </c>
      <c r="D7" s="166">
        <f t="shared" ref="D7:D26" si="0">C7-B7</f>
        <v>4.6511627906976685</v>
      </c>
      <c r="E7" s="200">
        <f>'T24.'!$D$7*1000/'[58]Aktywizacja-pod pr pomoc'!$D$7</f>
        <v>3693.9024390243903</v>
      </c>
      <c r="F7" s="200">
        <f>'T24.'!$D$16*1000/'[58]Aktywizacja-pod pr pomoc'!$D$16</f>
        <v>18131.068235294115</v>
      </c>
      <c r="G7" s="200">
        <f t="shared" ref="G7:G26" si="1">F7-E7</f>
        <v>14437.165796269725</v>
      </c>
    </row>
    <row r="8" spans="1:8" ht="27" customHeight="1" x14ac:dyDescent="0.25">
      <c r="A8" s="99" t="s">
        <v>31</v>
      </c>
      <c r="B8" s="100">
        <f>'[58]Aktywizacja-pod pr pomoc'!$E$7*100/'[58]Aktywizacja-uk pomoc'!$E$7</f>
        <v>94.736842105263165</v>
      </c>
      <c r="C8" s="100">
        <f>'[58]Aktywizacja-pod pr pomoc'!$E$16*100/'[58]Aktywizacja-uk pomoc'!$E$16</f>
        <v>91.666666666666671</v>
      </c>
      <c r="D8" s="100">
        <f t="shared" si="0"/>
        <v>-3.0701754385964932</v>
      </c>
      <c r="E8" s="102">
        <f>'T24.'!$E$7*1000/'[58]Aktywizacja-pod pr pomoc'!$E$7</f>
        <v>9250</v>
      </c>
      <c r="F8" s="102">
        <f>'T24.'!$E$16*1000/'[58]Aktywizacja-pod pr pomoc'!$E$16</f>
        <v>2600.1731818181815</v>
      </c>
      <c r="G8" s="102">
        <f t="shared" si="1"/>
        <v>-6649.8268181818185</v>
      </c>
    </row>
    <row r="9" spans="1:8" ht="27" customHeight="1" x14ac:dyDescent="0.25">
      <c r="A9" s="149" t="s">
        <v>48</v>
      </c>
      <c r="B9" s="166">
        <f>'[58]Aktywizacja-pod pr pomoc'!$F$7*100/'[58]Aktywizacja-uk pomoc'!$F$7</f>
        <v>100</v>
      </c>
      <c r="C9" s="166">
        <f>'[58]Aktywizacja-pod pr pomoc'!$F$16*100/'[58]Aktywizacja-uk pomoc'!$F$16</f>
        <v>83.333333333333329</v>
      </c>
      <c r="D9" s="166">
        <f t="shared" si="0"/>
        <v>-16.666666666666671</v>
      </c>
      <c r="E9" s="200">
        <f>'T24.'!$F$7*1000/'[58]Aktywizacja-pod pr pomoc'!$F$7</f>
        <v>2435.7142857142858</v>
      </c>
      <c r="F9" s="200">
        <f>'T24.'!$F$16*1000/'[58]Aktywizacja-pod pr pomoc'!$F$16</f>
        <v>17215.584999999999</v>
      </c>
      <c r="G9" s="200">
        <f t="shared" si="1"/>
        <v>14779.870714285713</v>
      </c>
    </row>
    <row r="10" spans="1:8" ht="27" customHeight="1" x14ac:dyDescent="0.25">
      <c r="A10" s="99" t="s">
        <v>49</v>
      </c>
      <c r="B10" s="100">
        <f>'[58]Aktywizacja-pod pr pomoc'!$G$7*100/'[58]Aktywizacja-uk pomoc'!$G$7</f>
        <v>99.078341013824883</v>
      </c>
      <c r="C10" s="100">
        <f>'[58]Aktywizacja-pod pr pomoc'!$G$16*100/'[58]Aktywizacja-uk pomoc'!$G$16</f>
        <v>100</v>
      </c>
      <c r="D10" s="100">
        <f t="shared" si="0"/>
        <v>0.92165898617511743</v>
      </c>
      <c r="E10" s="102">
        <f>'T24.'!$G$7*1000/'[58]Aktywizacja-pod pr pomoc'!$G$7</f>
        <v>5390.2325581395353</v>
      </c>
      <c r="F10" s="102">
        <f>'T24.'!$G$16*1000/'[58]Aktywizacja-pod pr pomoc'!$G$16</f>
        <v>9972.9645614035089</v>
      </c>
      <c r="G10" s="102">
        <f t="shared" si="1"/>
        <v>4582.7320032639736</v>
      </c>
    </row>
    <row r="11" spans="1:8" ht="27" customHeight="1" x14ac:dyDescent="0.25">
      <c r="A11" s="149" t="s">
        <v>32</v>
      </c>
      <c r="B11" s="166">
        <f>'[58]Aktywizacja-pod pr pomoc'!$H$7*100/'[58]Aktywizacja-uk pomoc'!$H$7</f>
        <v>89.10891089108911</v>
      </c>
      <c r="C11" s="166">
        <f>'[58]Aktywizacja-pod pr pomoc'!$H$16*100/'[58]Aktywizacja-uk pomoc'!$H$16</f>
        <v>90</v>
      </c>
      <c r="D11" s="166">
        <f t="shared" si="0"/>
        <v>0.8910891089108901</v>
      </c>
      <c r="E11" s="200">
        <f>'T24.'!$H$7*1000/'[58]Aktywizacja-pod pr pomoc'!$H$7</f>
        <v>7373.333333333333</v>
      </c>
      <c r="F11" s="200">
        <f>'T24.'!$H$16*1000/'[58]Aktywizacja-pod pr pomoc'!$H$16</f>
        <v>8483.4006535947719</v>
      </c>
      <c r="G11" s="200">
        <f t="shared" si="1"/>
        <v>1110.0673202614389</v>
      </c>
    </row>
    <row r="12" spans="1:8" ht="27" customHeight="1" x14ac:dyDescent="0.25">
      <c r="A12" s="99" t="s">
        <v>33</v>
      </c>
      <c r="B12" s="100">
        <f>IFERROR('[58]Aktywizacja-pod pr pomoc'!$I$7*100/'[58]Aktywizacja-uk pomoc'!$I$7,"-")</f>
        <v>100</v>
      </c>
      <c r="C12" s="100">
        <f>'[58]Aktywizacja-pod pr pomoc'!$I$16*100/'[58]Aktywizacja-uk pomoc'!$I$16</f>
        <v>100</v>
      </c>
      <c r="D12" s="100">
        <f>IFERROR(C12-B12,"-")</f>
        <v>0</v>
      </c>
      <c r="E12" s="102">
        <f>IFERROR('T24.'!$I$7*1000/'[58]Aktywizacja-pod pr pomoc'!$I$7,"-")</f>
        <v>4441.666666666667</v>
      </c>
      <c r="F12" s="102">
        <f>'T24.'!$I$16*1000/'[58]Aktywizacja-pod pr pomoc'!$I$16</f>
        <v>15677.257999999998</v>
      </c>
      <c r="G12" s="102">
        <f>IFERROR(F12-E12,"-")</f>
        <v>11235.59133333333</v>
      </c>
    </row>
    <row r="13" spans="1:8" ht="27" customHeight="1" x14ac:dyDescent="0.25">
      <c r="A13" s="149" t="s">
        <v>34</v>
      </c>
      <c r="B13" s="166">
        <f>'[58]Aktywizacja-pod pr pomoc'!$J$7*100/'[58]Aktywizacja-uk pomoc'!$J$7</f>
        <v>87.179487179487182</v>
      </c>
      <c r="C13" s="166">
        <f>'[58]Aktywizacja-pod pr pomoc'!$J$16*100/'[58]Aktywizacja-uk pomoc'!$J$16</f>
        <v>100</v>
      </c>
      <c r="D13" s="166">
        <f t="shared" si="0"/>
        <v>12.820512820512818</v>
      </c>
      <c r="E13" s="200">
        <f>'T24.'!$J$7*1000/'[58]Aktywizacja-pod pr pomoc'!$J$7</f>
        <v>2888.2352941176468</v>
      </c>
      <c r="F13" s="200">
        <f>'T24.'!$J$16*1000/'[58]Aktywizacja-pod pr pomoc'!$J$16</f>
        <v>10509.796</v>
      </c>
      <c r="G13" s="200">
        <f t="shared" si="1"/>
        <v>7621.5607058823534</v>
      </c>
    </row>
    <row r="14" spans="1:8" ht="27" customHeight="1" x14ac:dyDescent="0.25">
      <c r="A14" s="99" t="s">
        <v>35</v>
      </c>
      <c r="B14" s="100">
        <f>'[58]Aktywizacja-pod pr pomoc'!$K$7*100/'[58]Aktywizacja-uk pomoc'!$K$7</f>
        <v>87.162162162162161</v>
      </c>
      <c r="C14" s="100">
        <f>'[58]Aktywizacja-pod pr pomoc'!$K$16*100/'[58]Aktywizacja-uk pomoc'!$K$16</f>
        <v>94.871794871794876</v>
      </c>
      <c r="D14" s="100">
        <f t="shared" si="0"/>
        <v>7.7096327096327144</v>
      </c>
      <c r="E14" s="102">
        <f>'T24.'!$K$7*1000/'[58]Aktywizacja-pod pr pomoc'!$K$7</f>
        <v>4395.3488372093025</v>
      </c>
      <c r="F14" s="102">
        <f>'T24.'!$K$16*1000/'[58]Aktywizacja-pod pr pomoc'!$K$16</f>
        <v>17603.120540540538</v>
      </c>
      <c r="G14" s="102">
        <f t="shared" si="1"/>
        <v>13207.771703331236</v>
      </c>
    </row>
    <row r="15" spans="1:8" ht="27" customHeight="1" x14ac:dyDescent="0.25">
      <c r="A15" s="149" t="s">
        <v>36</v>
      </c>
      <c r="B15" s="166">
        <f>'[58]Aktywizacja-pod pr pomoc'!$L$7*100/'[58]Aktywizacja-uk pomoc'!$L$7</f>
        <v>93.333333333333329</v>
      </c>
      <c r="C15" s="166">
        <f>'[58]Aktywizacja-pod pr pomoc'!$L$16*100/'[58]Aktywizacja-uk pomoc'!$L$16</f>
        <v>100</v>
      </c>
      <c r="D15" s="166">
        <f t="shared" si="0"/>
        <v>6.6666666666666714</v>
      </c>
      <c r="E15" s="200">
        <f>'T24.'!$L$7*1000/'[58]Aktywizacja-pod pr pomoc'!$L$7</f>
        <v>8087.5</v>
      </c>
      <c r="F15" s="200">
        <f>'T24.'!$L$16*1000/'[58]Aktywizacja-pod pr pomoc'!$L$16</f>
        <v>11182.343207547168</v>
      </c>
      <c r="G15" s="200">
        <f t="shared" si="1"/>
        <v>3094.8432075471683</v>
      </c>
    </row>
    <row r="16" spans="1:8" ht="27" customHeight="1" x14ac:dyDescent="0.25">
      <c r="A16" s="99" t="s">
        <v>37</v>
      </c>
      <c r="B16" s="100">
        <f>'[58]Aktywizacja-pod pr pomoc'!$M$7*100/'[58]Aktywizacja-uk pomoc'!$M$7</f>
        <v>97.959183673469383</v>
      </c>
      <c r="C16" s="100">
        <f>'[58]Aktywizacja-pod pr pomoc'!$M$16*100/'[58]Aktywizacja-uk pomoc'!$M$16</f>
        <v>99.130434782608702</v>
      </c>
      <c r="D16" s="100">
        <f t="shared" si="0"/>
        <v>1.1712511091393196</v>
      </c>
      <c r="E16" s="102">
        <f>'T24.'!$M$7*1000/'[58]Aktywizacja-pod pr pomoc'!$M$7</f>
        <v>6145.3125</v>
      </c>
      <c r="F16" s="102">
        <f>'T24.'!$M$16*1000/'[58]Aktywizacja-pod pr pomoc'!$M$16</f>
        <v>6158.3830263157897</v>
      </c>
      <c r="G16" s="102">
        <f t="shared" si="1"/>
        <v>13.070526315789721</v>
      </c>
    </row>
    <row r="17" spans="1:7" ht="27" customHeight="1" x14ac:dyDescent="0.25">
      <c r="A17" s="149" t="s">
        <v>38</v>
      </c>
      <c r="B17" s="166">
        <f>'[58]Aktywizacja-pod pr pomoc'!$N$7*100/'[58]Aktywizacja-uk pomoc'!$N$7</f>
        <v>90.753424657534254</v>
      </c>
      <c r="C17" s="166">
        <f>'[58]Aktywizacja-pod pr pomoc'!$N$16*100/'[58]Aktywizacja-uk pomoc'!$N$16</f>
        <v>96.453900709219852</v>
      </c>
      <c r="D17" s="166">
        <f t="shared" si="0"/>
        <v>5.7004760516855981</v>
      </c>
      <c r="E17" s="200">
        <f>'T24.'!$N$7*1000/'[58]Aktywizacja-pod pr pomoc'!$N$7</f>
        <v>3335.4716981132074</v>
      </c>
      <c r="F17" s="200">
        <f>'T24.'!$N$16*1000/'[58]Aktywizacja-pod pr pomoc'!$N$16</f>
        <v>9263.0594852941176</v>
      </c>
      <c r="G17" s="200">
        <f t="shared" si="1"/>
        <v>5927.5877871809098</v>
      </c>
    </row>
    <row r="18" spans="1:7" ht="27" customHeight="1" x14ac:dyDescent="0.25">
      <c r="A18" s="99" t="s">
        <v>39</v>
      </c>
      <c r="B18" s="100">
        <f>'[58]Aktywizacja-pod pr pomoc'!$O$7*100/'[58]Aktywizacja-uk pomoc'!$O$7</f>
        <v>99</v>
      </c>
      <c r="C18" s="100">
        <f>'[58]Aktywizacja-pod pr pomoc'!$O$16*100/'[58]Aktywizacja-uk pomoc'!$O$16</f>
        <v>99.295774647887328</v>
      </c>
      <c r="D18" s="100">
        <f t="shared" si="0"/>
        <v>0.29577464788732755</v>
      </c>
      <c r="E18" s="102">
        <f>'T24.'!$O$7*1000/'[58]Aktywizacja-pod pr pomoc'!$O$7</f>
        <v>8050.5050505050503</v>
      </c>
      <c r="F18" s="102">
        <f>'T24.'!$O$16*1000/'[58]Aktywizacja-pod pr pomoc'!$O$16</f>
        <v>8100.0344680851067</v>
      </c>
      <c r="G18" s="102">
        <f t="shared" si="1"/>
        <v>49.529417580056361</v>
      </c>
    </row>
    <row r="19" spans="1:7" ht="27" customHeight="1" x14ac:dyDescent="0.25">
      <c r="A19" s="149" t="s">
        <v>40</v>
      </c>
      <c r="B19" s="166">
        <f>'[58]Aktywizacja-pod pr pomoc'!$P$7*100/'[58]Aktywizacja-uk pomoc'!$P$7</f>
        <v>90.909090909090907</v>
      </c>
      <c r="C19" s="166">
        <f>'[58]Aktywizacja-pod pr pomoc'!$P$16*100/'[58]Aktywizacja-uk pomoc'!$P$16</f>
        <v>66.666666666666671</v>
      </c>
      <c r="D19" s="166">
        <f t="shared" si="0"/>
        <v>-24.242424242424235</v>
      </c>
      <c r="E19" s="200">
        <f>'T24.'!$P$7*1000/'[58]Aktywizacja-pod pr pomoc'!$P$7</f>
        <v>1650</v>
      </c>
      <c r="F19" s="200">
        <f>'T24.'!$P$16*1000/'[58]Aktywizacja-pod pr pomoc'!$P$16</f>
        <v>75323.820000000007</v>
      </c>
      <c r="G19" s="200">
        <f t="shared" si="1"/>
        <v>73673.820000000007</v>
      </c>
    </row>
    <row r="20" spans="1:7" ht="27" customHeight="1" x14ac:dyDescent="0.25">
      <c r="A20" s="99" t="s">
        <v>41</v>
      </c>
      <c r="B20" s="100">
        <f>'[58]Aktywizacja-pod pr pomoc'!$Q$7*100/'[58]Aktywizacja-uk pomoc'!$Q$7</f>
        <v>95.833333333333329</v>
      </c>
      <c r="C20" s="100">
        <f>'[58]Aktywizacja-pod pr pomoc'!$Q$16*100/'[58]Aktywizacja-uk pomoc'!$Q$16</f>
        <v>100</v>
      </c>
      <c r="D20" s="100">
        <f t="shared" si="0"/>
        <v>4.1666666666666714</v>
      </c>
      <c r="E20" s="102">
        <f>'T24.'!$Q$7*1000/'[58]Aktywizacja-pod pr pomoc'!$Q$7</f>
        <v>4791.304347826087</v>
      </c>
      <c r="F20" s="102">
        <f>'T24.'!$Q$16*1000/'[58]Aktywizacja-pod pr pomoc'!$Q$16</f>
        <v>14618.645217391306</v>
      </c>
      <c r="G20" s="102">
        <f t="shared" si="1"/>
        <v>9827.3408695652179</v>
      </c>
    </row>
    <row r="21" spans="1:7" ht="27" customHeight="1" x14ac:dyDescent="0.25">
      <c r="A21" s="149" t="s">
        <v>42</v>
      </c>
      <c r="B21" s="166">
        <f>'[58]Aktywizacja-pod pr pomoc'!$R$7*100/'[58]Aktywizacja-uk pomoc'!$R$7</f>
        <v>97.260273972602747</v>
      </c>
      <c r="C21" s="166">
        <f>'[58]Aktywizacja-pod pr pomoc'!$R$16*100/'[58]Aktywizacja-uk pomoc'!$R$16</f>
        <v>97.849462365591393</v>
      </c>
      <c r="D21" s="166">
        <f t="shared" si="0"/>
        <v>0.58918839298864611</v>
      </c>
      <c r="E21" s="200">
        <f>'T24.'!$R$7*1000/'[58]Aktywizacja-pod pr pomoc'!$R$7</f>
        <v>3137.323943661972</v>
      </c>
      <c r="F21" s="200">
        <f>'T24.'!$R$16*1000/'[58]Aktywizacja-pod pr pomoc'!$R$16</f>
        <v>7390.5126373626372</v>
      </c>
      <c r="G21" s="200">
        <f t="shared" si="1"/>
        <v>4253.1886937006657</v>
      </c>
    </row>
    <row r="22" spans="1:7" ht="27" customHeight="1" x14ac:dyDescent="0.25">
      <c r="A22" s="99" t="s">
        <v>43</v>
      </c>
      <c r="B22" s="100">
        <f>'[58]Aktywizacja-pod pr pomoc'!$S$7*100/'[58]Aktywizacja-uk pomoc'!$S$7</f>
        <v>97.584541062801932</v>
      </c>
      <c r="C22" s="100">
        <f>'[58]Aktywizacja-pod pr pomoc'!$S$16*100/'[58]Aktywizacja-uk pomoc'!$S$16</f>
        <v>97.382198952879577</v>
      </c>
      <c r="D22" s="100">
        <f t="shared" si="0"/>
        <v>-0.20234210992235546</v>
      </c>
      <c r="E22" s="102">
        <f>'T24.'!$S$7*1000/'[58]Aktywizacja-pod pr pomoc'!$S$7</f>
        <v>6350.9900990099013</v>
      </c>
      <c r="F22" s="102">
        <f>'T24.'!$S$16*1000/'[58]Aktywizacja-pod pr pomoc'!$S$16</f>
        <v>5181.4516666666668</v>
      </c>
      <c r="G22" s="102">
        <f t="shared" si="1"/>
        <v>-1169.5384323432345</v>
      </c>
    </row>
    <row r="23" spans="1:7" ht="27" customHeight="1" x14ac:dyDescent="0.25">
      <c r="A23" s="149" t="s">
        <v>44</v>
      </c>
      <c r="B23" s="166">
        <f>IFERROR('[58]Aktywizacja-pod pr pomoc'!$T$7*100/'[58]Aktywizacja-uk pomoc'!$T$7,"-")</f>
        <v>72.727272727272734</v>
      </c>
      <c r="C23" s="166">
        <f>'[58]Aktywizacja-pod pr pomoc'!$T$16*100/'[58]Aktywizacja-uk pomoc'!$T$16</f>
        <v>89.285714285714292</v>
      </c>
      <c r="D23" s="166">
        <f>IFERROR(C23-B23,"-")</f>
        <v>16.558441558441558</v>
      </c>
      <c r="E23" s="200">
        <f>IFERROR('T24.'!$T$7*1000/'[58]Aktywizacja-pod pr pomoc'!$T$7,"-")</f>
        <v>8412.5</v>
      </c>
      <c r="F23" s="200">
        <f>'T24.'!$T$16*1000/'[58]Aktywizacja-pod pr pomoc'!$T$16</f>
        <v>8686.6443999999992</v>
      </c>
      <c r="G23" s="200">
        <f>IFERROR(F23-E23,"-")</f>
        <v>274.14439999999922</v>
      </c>
    </row>
    <row r="24" spans="1:7" ht="27" customHeight="1" x14ac:dyDescent="0.25">
      <c r="A24" s="99" t="s">
        <v>45</v>
      </c>
      <c r="B24" s="100">
        <f>'[58]Aktywizacja-pod pr pomoc'!$U$7*100/'[58]Aktywizacja-uk pomoc'!$U$7</f>
        <v>88.073394495412842</v>
      </c>
      <c r="C24" s="100">
        <f>'[58]Aktywizacja-pod pr pomoc'!$U$16*100/'[58]Aktywizacja-uk pomoc'!$U$16</f>
        <v>97.402597402597408</v>
      </c>
      <c r="D24" s="100">
        <f t="shared" si="0"/>
        <v>9.3292029071845661</v>
      </c>
      <c r="E24" s="102">
        <f>'T24.'!$U$7*1000/'[58]Aktywizacja-pod pr pomoc'!$U$7</f>
        <v>4650</v>
      </c>
      <c r="F24" s="102">
        <f>'T24.'!$U$16*1000/'[58]Aktywizacja-pod pr pomoc'!$U$16</f>
        <v>10096.588133333333</v>
      </c>
      <c r="G24" s="102">
        <f t="shared" si="1"/>
        <v>5446.5881333333327</v>
      </c>
    </row>
    <row r="25" spans="1:7" ht="27" customHeight="1" x14ac:dyDescent="0.25">
      <c r="A25" s="149" t="s">
        <v>46</v>
      </c>
      <c r="B25" s="166">
        <f>'[58]Aktywizacja-pod pr pomoc'!$V$7*100/'[58]Aktywizacja-uk pomoc'!$V$7</f>
        <v>95.2</v>
      </c>
      <c r="C25" s="166">
        <f>'[58]Aktywizacja-pod pr pomoc'!$V$16*100/'[58]Aktywizacja-uk pomoc'!$V$16</f>
        <v>98.94736842105263</v>
      </c>
      <c r="D25" s="166">
        <f t="shared" si="0"/>
        <v>3.7473684210526272</v>
      </c>
      <c r="E25" s="200">
        <f>'T24.'!$V$7*1000/'[58]Aktywizacja-pod pr pomoc'!$V$7</f>
        <v>5178.9915966386552</v>
      </c>
      <c r="F25" s="200">
        <f>'T24.'!$V$16*1000/'[58]Aktywizacja-pod pr pomoc'!$V$16</f>
        <v>8499.9130851063819</v>
      </c>
      <c r="G25" s="200">
        <f t="shared" si="1"/>
        <v>3320.9214884677267</v>
      </c>
    </row>
    <row r="26" spans="1:7" ht="27" customHeight="1" x14ac:dyDescent="0.25">
      <c r="A26" s="99" t="s">
        <v>47</v>
      </c>
      <c r="B26" s="100">
        <f>'[58]Aktywizacja-pod pr pomoc'!$W$7*100/'[58]Aktywizacja-uk pomoc'!$W$7</f>
        <v>100</v>
      </c>
      <c r="C26" s="100">
        <f>'[58]Aktywizacja-pod pr pomoc'!$W$16*100/'[58]Aktywizacja-uk pomoc'!$W$16</f>
        <v>98.387096774193552</v>
      </c>
      <c r="D26" s="100">
        <f t="shared" si="0"/>
        <v>-1.6129032258064484</v>
      </c>
      <c r="E26" s="102">
        <f>'T24.'!$W$7*1000/'[58]Aktywizacja-pod pr pomoc'!$W$7</f>
        <v>5019.6428571428569</v>
      </c>
      <c r="F26" s="102">
        <f>'T24.'!$W$16*1000/'[58]Aktywizacja-pod pr pomoc'!$W$16</f>
        <v>7552.115901639344</v>
      </c>
      <c r="G26" s="102">
        <f t="shared" si="1"/>
        <v>2532.4730444964871</v>
      </c>
    </row>
    <row r="27" spans="1:7" ht="28.95" customHeight="1" x14ac:dyDescent="0.25">
      <c r="A27" s="295" t="s">
        <v>171</v>
      </c>
      <c r="B27" s="295"/>
      <c r="C27" s="295"/>
      <c r="D27" s="295"/>
      <c r="E27" s="295"/>
      <c r="F27" s="295"/>
      <c r="G27" s="295"/>
    </row>
  </sheetData>
  <mergeCells count="7">
    <mergeCell ref="A27:G27"/>
    <mergeCell ref="A1:G1"/>
    <mergeCell ref="A2:A3"/>
    <mergeCell ref="B2:C2"/>
    <mergeCell ref="D2:D3"/>
    <mergeCell ref="E2:F2"/>
    <mergeCell ref="G2:G3"/>
  </mergeCells>
  <hyperlinks>
    <hyperlink ref="H1" location="'Spis tabel'!A1" display="powrót do spisu tabel" xr:uid="{4E9FDF0F-B2E9-48DD-B542-DA3393A4BE3C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2" orientation="portrait" r:id="rId1"/>
  <headerFooter alignWithMargins="0"/>
  <colBreaks count="1" manualBreakCount="1">
    <brk id="7" max="1048575" man="1"/>
  </colBreaks>
  <ignoredErrors>
    <ignoredError sqref="D12 D23 G23 G12" formula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CDA12-3A69-46C4-9034-B97ED186609E}">
  <sheetPr>
    <tabColor rgb="FF047F44"/>
    <pageSetUpPr fitToPage="1"/>
  </sheetPr>
  <dimension ref="A1:M29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" customWidth="1"/>
    <col min="2" max="3" width="10.5546875" style="1" customWidth="1"/>
    <col min="4" max="5" width="12.6640625" style="1" customWidth="1"/>
    <col min="6" max="7" width="10.6640625" style="1" customWidth="1"/>
    <col min="8" max="8" width="16" style="1" customWidth="1"/>
    <col min="9" max="9" width="18" style="1" customWidth="1"/>
    <col min="10" max="10" width="9.109375" style="1"/>
    <col min="11" max="11" width="9.5546875" style="1" customWidth="1"/>
    <col min="12" max="13" width="9.33203125" style="1" customWidth="1"/>
    <col min="14" max="16384" width="9.109375" style="1"/>
  </cols>
  <sheetData>
    <row r="1" spans="1:13" ht="40.200000000000003" customHeight="1" x14ac:dyDescent="0.25">
      <c r="A1" s="244" t="s">
        <v>201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13" ht="24.75" customHeight="1" x14ac:dyDescent="0.25">
      <c r="A2" s="237" t="s">
        <v>26</v>
      </c>
      <c r="B2" s="241" t="s">
        <v>123</v>
      </c>
      <c r="C2" s="248"/>
      <c r="D2" s="248"/>
      <c r="E2" s="248"/>
      <c r="F2" s="248"/>
      <c r="G2" s="248"/>
      <c r="H2" s="242"/>
    </row>
    <row r="3" spans="1:13" ht="69" customHeight="1" x14ac:dyDescent="0.25">
      <c r="A3" s="247"/>
      <c r="B3" s="250" t="s">
        <v>199</v>
      </c>
      <c r="C3" s="248"/>
      <c r="D3" s="248"/>
      <c r="E3" s="242"/>
      <c r="F3" s="249" t="s">
        <v>200</v>
      </c>
      <c r="G3" s="249"/>
      <c r="H3" s="249"/>
    </row>
    <row r="4" spans="1:13" ht="51" customHeight="1" x14ac:dyDescent="0.25">
      <c r="A4" s="238"/>
      <c r="B4" s="145">
        <v>2020</v>
      </c>
      <c r="C4" s="145">
        <v>2021</v>
      </c>
      <c r="D4" s="213" t="s">
        <v>52</v>
      </c>
      <c r="E4" s="153" t="s">
        <v>53</v>
      </c>
      <c r="F4" s="145">
        <f>B4</f>
        <v>2020</v>
      </c>
      <c r="G4" s="145">
        <f>C4</f>
        <v>2021</v>
      </c>
      <c r="H4" s="154" t="s">
        <v>0</v>
      </c>
      <c r="L4" s="87"/>
      <c r="M4" s="87"/>
    </row>
    <row r="5" spans="1:13" ht="24" customHeight="1" x14ac:dyDescent="0.25">
      <c r="A5" s="217" t="s">
        <v>1</v>
      </c>
      <c r="B5" s="219">
        <f>[2]T16!$D$32</f>
        <v>15968</v>
      </c>
      <c r="C5" s="225">
        <f>'[53]30'!$F$25</f>
        <v>20001</v>
      </c>
      <c r="D5" s="225">
        <f>C5-B5</f>
        <v>4033</v>
      </c>
      <c r="E5" s="223">
        <f>C5*100/B5-100</f>
        <v>25.256763527054105</v>
      </c>
      <c r="F5" s="110">
        <f>B5*100/'T21.'!B5</f>
        <v>8.2361922053271162</v>
      </c>
      <c r="G5" s="110">
        <f>C5*100/'T21.'!C5</f>
        <v>7.807583907812659</v>
      </c>
      <c r="H5" s="110">
        <f>G5-F5</f>
        <v>-0.42860829751445717</v>
      </c>
      <c r="L5" s="87"/>
      <c r="M5" s="87"/>
    </row>
    <row r="6" spans="1:13" ht="24" customHeight="1" x14ac:dyDescent="0.25">
      <c r="A6" s="141" t="s">
        <v>2</v>
      </c>
      <c r="B6" s="147">
        <f>'[4]ns 2'!$F$22</f>
        <v>2642</v>
      </c>
      <c r="C6" s="147">
        <f>'[5]ns 1.2.'!$H$24</f>
        <v>3281</v>
      </c>
      <c r="D6" s="147">
        <f>C6-B6</f>
        <v>639</v>
      </c>
      <c r="E6" s="148">
        <f>C6*100/B6-100</f>
        <v>24.18622255866768</v>
      </c>
      <c r="F6" s="158">
        <f>B6*100/'T21.'!B6</f>
        <v>17.519893899204245</v>
      </c>
      <c r="G6" s="158">
        <f>C6*100/'T21.'!C6</f>
        <v>17.297553774778574</v>
      </c>
      <c r="H6" s="158">
        <f>G6-F6</f>
        <v>-0.22234012442567064</v>
      </c>
      <c r="L6" s="87"/>
      <c r="M6" s="87"/>
    </row>
    <row r="7" spans="1:13" ht="24" customHeight="1" x14ac:dyDescent="0.25">
      <c r="A7" s="7" t="s">
        <v>51</v>
      </c>
      <c r="B7" s="8"/>
      <c r="C7" s="8"/>
      <c r="D7" s="19"/>
      <c r="E7" s="20"/>
      <c r="F7" s="21"/>
      <c r="G7" s="21"/>
      <c r="H7" s="22"/>
      <c r="L7" s="87"/>
      <c r="M7" s="87"/>
    </row>
    <row r="8" spans="1:13" ht="27" customHeight="1" x14ac:dyDescent="0.25">
      <c r="A8" s="149" t="s">
        <v>30</v>
      </c>
      <c r="B8" s="150">
        <f>'[6]ns 2'!$F$22+'[8]ns 2'!$F$22</f>
        <v>47</v>
      </c>
      <c r="C8" s="150">
        <f>'[7]ns 1.2.'!$H$24+'[9]ns 1.2.'!$H$24</f>
        <v>25</v>
      </c>
      <c r="D8" s="150">
        <f>C8-B8</f>
        <v>-22</v>
      </c>
      <c r="E8" s="156">
        <f>C8*100/B8-100</f>
        <v>-46.808510638297875</v>
      </c>
      <c r="F8" s="159">
        <f>B8*100/'T21.'!B8</f>
        <v>9.5528455284552845</v>
      </c>
      <c r="G8" s="159">
        <f>C8*100/'T21.'!C8</f>
        <v>3.1017369727047148</v>
      </c>
      <c r="H8" s="159">
        <f t="shared" ref="H8:H27" si="0">G8-F8</f>
        <v>-6.4511085557505696</v>
      </c>
      <c r="L8" s="87"/>
      <c r="M8" s="87"/>
    </row>
    <row r="9" spans="1:13" ht="27" customHeight="1" x14ac:dyDescent="0.25">
      <c r="A9" s="12" t="s">
        <v>31</v>
      </c>
      <c r="B9" s="13">
        <f>'[10]ns 2'!$F$22+'[12]ns 2'!$F$22</f>
        <v>432</v>
      </c>
      <c r="C9" s="13">
        <f>'[11]ns 1.2.'!$H$24+'[13]ns 1.2.'!$H$24</f>
        <v>576</v>
      </c>
      <c r="D9" s="13">
        <f>C9-B9</f>
        <v>144</v>
      </c>
      <c r="E9" s="16">
        <f>C9*100/B9-100</f>
        <v>33.333333333333343</v>
      </c>
      <c r="F9" s="23">
        <f>B9*100/'T21.'!B9</f>
        <v>22.187981510015408</v>
      </c>
      <c r="G9" s="23">
        <f>C9*100/'T21.'!C9</f>
        <v>22.205088666152658</v>
      </c>
      <c r="H9" s="23">
        <f t="shared" si="0"/>
        <v>1.7107156137250001E-2</v>
      </c>
    </row>
    <row r="10" spans="1:13" ht="27" customHeight="1" x14ac:dyDescent="0.25">
      <c r="A10" s="149" t="s">
        <v>48</v>
      </c>
      <c r="B10" s="150">
        <f>'[14]ns 2'!$F$22</f>
        <v>6</v>
      </c>
      <c r="C10" s="150">
        <f>'[15]ns 1.2.'!$H$24</f>
        <v>21</v>
      </c>
      <c r="D10" s="150">
        <f>C10-B10</f>
        <v>15</v>
      </c>
      <c r="E10" s="156">
        <f>C10*100/B10-100</f>
        <v>250</v>
      </c>
      <c r="F10" s="159">
        <f>B10*100/'T21.'!B10</f>
        <v>1.2658227848101267</v>
      </c>
      <c r="G10" s="159">
        <f>C10*100/'T21.'!C10</f>
        <v>2.5862068965517242</v>
      </c>
      <c r="H10" s="159">
        <f t="shared" si="0"/>
        <v>1.3203841117415975</v>
      </c>
    </row>
    <row r="11" spans="1:13" ht="27" customHeight="1" x14ac:dyDescent="0.25">
      <c r="A11" s="12" t="s">
        <v>49</v>
      </c>
      <c r="B11" s="13">
        <f>'[16]ns 2'!$F$22</f>
        <v>0</v>
      </c>
      <c r="C11" s="13">
        <f>'[17]ns 1.2.'!$H$24</f>
        <v>3</v>
      </c>
      <c r="D11" s="13">
        <f>C11-B11</f>
        <v>3</v>
      </c>
      <c r="E11" s="91" t="str">
        <f>IF(B11=0,"-",C11*100/B11-100)</f>
        <v>-</v>
      </c>
      <c r="F11" s="23">
        <f>B11*100/'T21.'!B11</f>
        <v>0</v>
      </c>
      <c r="G11" s="23">
        <f>C11*100/'T21.'!C11</f>
        <v>0.26595744680851063</v>
      </c>
      <c r="H11" s="23">
        <f t="shared" si="0"/>
        <v>0.26595744680851063</v>
      </c>
    </row>
    <row r="12" spans="1:13" ht="27" customHeight="1" x14ac:dyDescent="0.25">
      <c r="A12" s="149" t="s">
        <v>32</v>
      </c>
      <c r="B12" s="150">
        <f>'[18]ns 2'!$F$22+'[20]ns 2'!$F$22</f>
        <v>541</v>
      </c>
      <c r="C12" s="150">
        <f>'[19]ns 1.2.'!$H$24+'[21]ns 1.2.'!$H$24</f>
        <v>595</v>
      </c>
      <c r="D12" s="150">
        <f>C12-B12</f>
        <v>54</v>
      </c>
      <c r="E12" s="156">
        <f>C12*100/B12-100</f>
        <v>9.9815157116451019</v>
      </c>
      <c r="F12" s="159">
        <f>B12*100/'T21.'!B12</f>
        <v>26.122646064703041</v>
      </c>
      <c r="G12" s="159">
        <f>C12*100/'T21.'!C12</f>
        <v>23.62986497220016</v>
      </c>
      <c r="H12" s="159">
        <f t="shared" si="0"/>
        <v>-2.4927810925028808</v>
      </c>
    </row>
    <row r="13" spans="1:13" ht="27" customHeight="1" x14ac:dyDescent="0.25">
      <c r="A13" s="12" t="s">
        <v>33</v>
      </c>
      <c r="B13" s="13">
        <f>'[22]ns 2'!$F$22</f>
        <v>41</v>
      </c>
      <c r="C13" s="13">
        <f>'[23]ns 1.2.'!$H$24</f>
        <v>40</v>
      </c>
      <c r="D13" s="13">
        <f t="shared" ref="D13:D27" si="1">C13-B13</f>
        <v>-1</v>
      </c>
      <c r="E13" s="16">
        <f>IF(B13=0,"x",C13*100/B13-100)</f>
        <v>-2.4390243902439011</v>
      </c>
      <c r="F13" s="23">
        <f>B13*100/'T21.'!B13</f>
        <v>8.3844580777096116</v>
      </c>
      <c r="G13" s="23">
        <f>C13*100/'T21.'!C13</f>
        <v>6.7911714770797964</v>
      </c>
      <c r="H13" s="23">
        <f t="shared" si="0"/>
        <v>-1.5932866006298152</v>
      </c>
    </row>
    <row r="14" spans="1:13" ht="27" customHeight="1" x14ac:dyDescent="0.25">
      <c r="A14" s="149" t="s">
        <v>34</v>
      </c>
      <c r="B14" s="150">
        <f>'[24]ns 2'!$F$22</f>
        <v>0</v>
      </c>
      <c r="C14" s="150">
        <f>'[25]ns 1.2.'!$H$24</f>
        <v>6</v>
      </c>
      <c r="D14" s="150">
        <f t="shared" si="1"/>
        <v>6</v>
      </c>
      <c r="E14" s="195" t="str">
        <f>IF(C14=0,"-",IF(B14=0,"-",C14*100/B14-100))</f>
        <v>-</v>
      </c>
      <c r="F14" s="159">
        <f>B14*100/'T21.'!B14</f>
        <v>0</v>
      </c>
      <c r="G14" s="159">
        <f>C14*100/'T21.'!C14</f>
        <v>1.2244897959183674</v>
      </c>
      <c r="H14" s="159">
        <f t="shared" si="0"/>
        <v>1.2244897959183674</v>
      </c>
    </row>
    <row r="15" spans="1:13" ht="27" customHeight="1" x14ac:dyDescent="0.25">
      <c r="A15" s="12" t="s">
        <v>35</v>
      </c>
      <c r="B15" s="13">
        <f>'[26]ns 2'!$F$22</f>
        <v>109</v>
      </c>
      <c r="C15" s="13">
        <f>'[27]ns 1.2.'!$H$24</f>
        <v>169</v>
      </c>
      <c r="D15" s="13">
        <f t="shared" si="1"/>
        <v>60</v>
      </c>
      <c r="E15" s="16">
        <f t="shared" ref="E15:E23" si="2">C15*100/B15-100</f>
        <v>55.045871559633014</v>
      </c>
      <c r="F15" s="23">
        <f>B15*100/'T21.'!B15</f>
        <v>20.566037735849058</v>
      </c>
      <c r="G15" s="23">
        <f>C15*100/'T21.'!C15</f>
        <v>24.492753623188406</v>
      </c>
      <c r="H15" s="23">
        <f t="shared" si="0"/>
        <v>3.9267158873393484</v>
      </c>
    </row>
    <row r="16" spans="1:13" ht="27" customHeight="1" x14ac:dyDescent="0.25">
      <c r="A16" s="149" t="s">
        <v>36</v>
      </c>
      <c r="B16" s="150">
        <f>'[28]ns 2'!$F$22</f>
        <v>0</v>
      </c>
      <c r="C16" s="150">
        <f>'[29]ns 1.2.'!$H$24</f>
        <v>0</v>
      </c>
      <c r="D16" s="150">
        <f t="shared" si="1"/>
        <v>0</v>
      </c>
      <c r="E16" s="195" t="str">
        <f>IF(C16=0,"-",IF(B16=0,"-",C16*100/B16-100))</f>
        <v>-</v>
      </c>
      <c r="F16" s="159">
        <f>B16*100/'T21.'!B16</f>
        <v>0</v>
      </c>
      <c r="G16" s="159">
        <f>C16*100/'T21.'!C16</f>
        <v>0</v>
      </c>
      <c r="H16" s="159">
        <f t="shared" si="0"/>
        <v>0</v>
      </c>
    </row>
    <row r="17" spans="1:8" ht="27" customHeight="1" x14ac:dyDescent="0.25">
      <c r="A17" s="12" t="s">
        <v>37</v>
      </c>
      <c r="B17" s="13">
        <f>'[30]ns 2'!$F$22</f>
        <v>217</v>
      </c>
      <c r="C17" s="13">
        <f>'[31]ns 1.2.'!$H$24</f>
        <v>255</v>
      </c>
      <c r="D17" s="13">
        <f t="shared" si="1"/>
        <v>38</v>
      </c>
      <c r="E17" s="16">
        <f t="shared" si="2"/>
        <v>17.511520737327189</v>
      </c>
      <c r="F17" s="23">
        <f>B17*100/'T21.'!B17</f>
        <v>16.389728096676738</v>
      </c>
      <c r="G17" s="23">
        <f>C17*100/'T21.'!C17</f>
        <v>14.982373678025851</v>
      </c>
      <c r="H17" s="23">
        <f t="shared" si="0"/>
        <v>-1.4073544186508862</v>
      </c>
    </row>
    <row r="18" spans="1:8" ht="27" customHeight="1" x14ac:dyDescent="0.25">
      <c r="A18" s="149" t="s">
        <v>38</v>
      </c>
      <c r="B18" s="150">
        <f>'[32]ns 2'!$F$22</f>
        <v>399</v>
      </c>
      <c r="C18" s="150">
        <f>'[33]ns 1.2.'!$H$24</f>
        <v>457</v>
      </c>
      <c r="D18" s="150">
        <f t="shared" si="1"/>
        <v>58</v>
      </c>
      <c r="E18" s="156">
        <f t="shared" si="2"/>
        <v>14.536340852130323</v>
      </c>
      <c r="F18" s="159">
        <f>B18*100/'T21.'!B18</f>
        <v>34.816753926701573</v>
      </c>
      <c r="G18" s="159">
        <f>C18*100/'T21.'!C18</f>
        <v>38.893617021276597</v>
      </c>
      <c r="H18" s="159">
        <f t="shared" si="0"/>
        <v>4.0768630945750246</v>
      </c>
    </row>
    <row r="19" spans="1:8" ht="27" customHeight="1" x14ac:dyDescent="0.25">
      <c r="A19" s="12" t="s">
        <v>39</v>
      </c>
      <c r="B19" s="13">
        <f>'[34]ns 2'!$F$22</f>
        <v>31</v>
      </c>
      <c r="C19" s="13">
        <f>'[35]ns 1.2.'!$H$24</f>
        <v>41</v>
      </c>
      <c r="D19" s="13">
        <f t="shared" si="1"/>
        <v>10</v>
      </c>
      <c r="E19" s="16">
        <f t="shared" si="2"/>
        <v>32.258064516129025</v>
      </c>
      <c r="F19" s="23">
        <f>B19*100/'T21.'!B19</f>
        <v>4.7328244274809164</v>
      </c>
      <c r="G19" s="23">
        <f>C19*100/'T21.'!C19</f>
        <v>5.4886211512717535</v>
      </c>
      <c r="H19" s="23">
        <f t="shared" si="0"/>
        <v>0.75579672379083718</v>
      </c>
    </row>
    <row r="20" spans="1:8" ht="27" customHeight="1" x14ac:dyDescent="0.25">
      <c r="A20" s="149" t="s">
        <v>40</v>
      </c>
      <c r="B20" s="150">
        <f>'[36]ns 2'!$F$22</f>
        <v>66</v>
      </c>
      <c r="C20" s="150">
        <f>'[37]ns 1.2.'!$H$24</f>
        <v>102</v>
      </c>
      <c r="D20" s="150">
        <f t="shared" si="1"/>
        <v>36</v>
      </c>
      <c r="E20" s="156">
        <f t="shared" si="2"/>
        <v>54.545454545454533</v>
      </c>
      <c r="F20" s="159">
        <f>B20*100/'T21.'!B20</f>
        <v>14.765100671140939</v>
      </c>
      <c r="G20" s="159">
        <f>C20*100/'T21.'!C20</f>
        <v>15.111111111111111</v>
      </c>
      <c r="H20" s="159">
        <f t="shared" si="0"/>
        <v>0.346010439970172</v>
      </c>
    </row>
    <row r="21" spans="1:8" ht="27" customHeight="1" x14ac:dyDescent="0.25">
      <c r="A21" s="12" t="s">
        <v>41</v>
      </c>
      <c r="B21" s="13">
        <f>'[38]ns 2'!$F$22</f>
        <v>185</v>
      </c>
      <c r="C21" s="13">
        <f>'[39]ns 1.2.'!$H$24</f>
        <v>219</v>
      </c>
      <c r="D21" s="13">
        <f t="shared" si="1"/>
        <v>34</v>
      </c>
      <c r="E21" s="16">
        <f t="shared" si="2"/>
        <v>18.378378378378372</v>
      </c>
      <c r="F21" s="23">
        <f>B21*100/'T21.'!B21</f>
        <v>26.390870185449359</v>
      </c>
      <c r="G21" s="23">
        <f>C21*100/'T21.'!C21</f>
        <v>29.475100942126513</v>
      </c>
      <c r="H21" s="23">
        <f t="shared" si="0"/>
        <v>3.0842307566771545</v>
      </c>
    </row>
    <row r="22" spans="1:8" ht="27" customHeight="1" x14ac:dyDescent="0.25">
      <c r="A22" s="149" t="s">
        <v>42</v>
      </c>
      <c r="B22" s="150">
        <f>'[40]ns 2'!$F$22</f>
        <v>91</v>
      </c>
      <c r="C22" s="150">
        <f>'[41]ns 1.2.'!$H$24</f>
        <v>121</v>
      </c>
      <c r="D22" s="150">
        <f t="shared" si="1"/>
        <v>30</v>
      </c>
      <c r="E22" s="156">
        <f t="shared" si="2"/>
        <v>32.967032967032964</v>
      </c>
      <c r="F22" s="159">
        <f>B22*100/'T21.'!B22</f>
        <v>16.163410301953817</v>
      </c>
      <c r="G22" s="159">
        <f>C22*100/'T21.'!C22</f>
        <v>19.83606557377049</v>
      </c>
      <c r="H22" s="159">
        <f t="shared" si="0"/>
        <v>3.672655271816673</v>
      </c>
    </row>
    <row r="23" spans="1:8" ht="27" customHeight="1" x14ac:dyDescent="0.25">
      <c r="A23" s="12" t="s">
        <v>43</v>
      </c>
      <c r="B23" s="13">
        <f>'[42]ns 2'!$F$22</f>
        <v>237</v>
      </c>
      <c r="C23" s="13">
        <f>'[43]ns 1.2.'!$H$24</f>
        <v>351</v>
      </c>
      <c r="D23" s="13">
        <f t="shared" si="1"/>
        <v>114</v>
      </c>
      <c r="E23" s="16">
        <f t="shared" si="2"/>
        <v>48.101265822784796</v>
      </c>
      <c r="F23" s="23">
        <f>B23*100/'T21.'!B23</f>
        <v>32.421340629274965</v>
      </c>
      <c r="G23" s="23">
        <f>C23*100/'T21.'!C23</f>
        <v>37.864077669902912</v>
      </c>
      <c r="H23" s="23">
        <f t="shared" si="0"/>
        <v>5.4427370406279465</v>
      </c>
    </row>
    <row r="24" spans="1:8" ht="27" customHeight="1" x14ac:dyDescent="0.25">
      <c r="A24" s="149" t="s">
        <v>44</v>
      </c>
      <c r="B24" s="150">
        <f>'[44]ns 2'!$F$22</f>
        <v>60</v>
      </c>
      <c r="C24" s="150">
        <f>'[45]ns 1.2.'!$H$24</f>
        <v>72</v>
      </c>
      <c r="D24" s="150">
        <f t="shared" si="1"/>
        <v>12</v>
      </c>
      <c r="E24" s="156">
        <f>IF(B24=0,"100,0",C24*100/B24-100)</f>
        <v>20</v>
      </c>
      <c r="F24" s="159">
        <f>B24*100/'T21.'!B24</f>
        <v>9.7402597402597397</v>
      </c>
      <c r="G24" s="159">
        <f>C24*100/'T21.'!C24</f>
        <v>11.726384364820847</v>
      </c>
      <c r="H24" s="159">
        <f t="shared" si="0"/>
        <v>1.9861246245611071</v>
      </c>
    </row>
    <row r="25" spans="1:8" ht="27" customHeight="1" x14ac:dyDescent="0.25">
      <c r="A25" s="12" t="s">
        <v>45</v>
      </c>
      <c r="B25" s="13">
        <f>'[46]ns 2'!$F$22</f>
        <v>77</v>
      </c>
      <c r="C25" s="13">
        <f>'[47]ns 1.2.'!$H$24</f>
        <v>99</v>
      </c>
      <c r="D25" s="13">
        <f t="shared" si="1"/>
        <v>22</v>
      </c>
      <c r="E25" s="16">
        <f>C25*100/B25-100</f>
        <v>28.571428571428584</v>
      </c>
      <c r="F25" s="23">
        <f>B25*100/'T21.'!B25</f>
        <v>19.794344473007712</v>
      </c>
      <c r="G25" s="23">
        <f>C25*100/'T21.'!C25</f>
        <v>17.553191489361701</v>
      </c>
      <c r="H25" s="23">
        <f t="shared" si="0"/>
        <v>-2.2411529836460105</v>
      </c>
    </row>
    <row r="26" spans="1:8" ht="27" customHeight="1" x14ac:dyDescent="0.25">
      <c r="A26" s="149" t="s">
        <v>46</v>
      </c>
      <c r="B26" s="150">
        <f>'[48]ns 2'!$F$22</f>
        <v>21</v>
      </c>
      <c r="C26" s="150">
        <f>'[49]ns 1.2.'!$H$24</f>
        <v>26</v>
      </c>
      <c r="D26" s="150">
        <f t="shared" si="1"/>
        <v>5</v>
      </c>
      <c r="E26" s="156">
        <f>C26*100/B26-100</f>
        <v>23.80952380952381</v>
      </c>
      <c r="F26" s="159">
        <f>B26*100/'T21.'!B26</f>
        <v>6.1946902654867255</v>
      </c>
      <c r="G26" s="159">
        <f>C26*100/'T21.'!C26</f>
        <v>5.9907834101382491</v>
      </c>
      <c r="H26" s="159">
        <f t="shared" si="0"/>
        <v>-0.20390685534847641</v>
      </c>
    </row>
    <row r="27" spans="1:8" ht="27" customHeight="1" x14ac:dyDescent="0.25">
      <c r="A27" s="12" t="s">
        <v>47</v>
      </c>
      <c r="B27" s="13">
        <f>'[50]ns 2'!$F$22</f>
        <v>82</v>
      </c>
      <c r="C27" s="13">
        <f>'[51]ns 1.2.'!$H$24</f>
        <v>103</v>
      </c>
      <c r="D27" s="13">
        <f t="shared" si="1"/>
        <v>21</v>
      </c>
      <c r="E27" s="16">
        <f>C27*100/B27-100</f>
        <v>25.609756097560975</v>
      </c>
      <c r="F27" s="23">
        <f>B27*100/'T21.'!B27</f>
        <v>15.355805243445692</v>
      </c>
      <c r="G27" s="23">
        <f>C27*100/'T21.'!C27</f>
        <v>15.124816446402349</v>
      </c>
      <c r="H27" s="23">
        <f t="shared" si="0"/>
        <v>-0.2309887970433433</v>
      </c>
    </row>
    <row r="28" spans="1:8" s="57" customFormat="1" ht="19.95" customHeight="1" x14ac:dyDescent="0.25">
      <c r="A28" s="274" t="s">
        <v>259</v>
      </c>
      <c r="B28" s="274"/>
      <c r="C28" s="274"/>
      <c r="D28" s="274"/>
      <c r="E28" s="274"/>
      <c r="F28" s="274"/>
      <c r="G28" s="274"/>
      <c r="H28" s="274"/>
    </row>
    <row r="29" spans="1:8" x14ac:dyDescent="0.25">
      <c r="B29" s="2"/>
      <c r="C29" s="2"/>
      <c r="D29" s="2"/>
    </row>
  </sheetData>
  <mergeCells count="6">
    <mergeCell ref="A28:H28"/>
    <mergeCell ref="A1:H1"/>
    <mergeCell ref="A2:A4"/>
    <mergeCell ref="B2:H2"/>
    <mergeCell ref="B3:E3"/>
    <mergeCell ref="F3:H3"/>
  </mergeCells>
  <hyperlinks>
    <hyperlink ref="I1" location="'Spis tabel'!A1" display="powrót do spisu tabel" xr:uid="{3DE0B20F-57D9-4D35-818B-0CEFA1C3CDED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E11 E15:E16 E24" formula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5E7B1-7FE9-49DB-9235-7616A88FFED5}">
  <sheetPr>
    <tabColor rgb="FF047F44"/>
  </sheetPr>
  <dimension ref="A1:N28"/>
  <sheetViews>
    <sheetView showGridLines="0" zoomScaleNormal="100" workbookViewId="0">
      <selection sqref="A1:G1"/>
    </sheetView>
  </sheetViews>
  <sheetFormatPr defaultColWidth="9.109375" defaultRowHeight="13.8" x14ac:dyDescent="0.25"/>
  <cols>
    <col min="1" max="1" width="24.33203125" style="1" customWidth="1"/>
    <col min="2" max="3" width="13" style="1" customWidth="1"/>
    <col min="4" max="4" width="15.109375" style="1" customWidth="1"/>
    <col min="5" max="5" width="13" style="1" customWidth="1"/>
    <col min="6" max="6" width="12.6640625" style="1" customWidth="1"/>
    <col min="7" max="7" width="13.88671875" style="1" customWidth="1"/>
    <col min="8" max="8" width="23.33203125" style="1" customWidth="1"/>
    <col min="9" max="12" width="9.109375" style="1"/>
    <col min="13" max="13" width="9.6640625" style="1" bestFit="1" customWidth="1"/>
    <col min="14" max="16384" width="9.109375" style="1"/>
  </cols>
  <sheetData>
    <row r="1" spans="1:14" ht="52.2" customHeight="1" x14ac:dyDescent="0.25">
      <c r="A1" s="244" t="s">
        <v>202</v>
      </c>
      <c r="B1" s="244"/>
      <c r="C1" s="245"/>
      <c r="D1" s="245"/>
      <c r="E1" s="245"/>
      <c r="F1" s="245"/>
      <c r="G1" s="245"/>
      <c r="H1" s="211" t="s">
        <v>87</v>
      </c>
    </row>
    <row r="2" spans="1:14" ht="39.75" customHeight="1" x14ac:dyDescent="0.25">
      <c r="A2" s="237" t="s">
        <v>26</v>
      </c>
      <c r="B2" s="250" t="s">
        <v>166</v>
      </c>
      <c r="C2" s="252"/>
      <c r="D2" s="296" t="s">
        <v>0</v>
      </c>
      <c r="E2" s="250" t="s">
        <v>167</v>
      </c>
      <c r="F2" s="252"/>
      <c r="G2" s="296" t="s">
        <v>168</v>
      </c>
    </row>
    <row r="3" spans="1:14" ht="27.75" customHeight="1" x14ac:dyDescent="0.25">
      <c r="A3" s="238"/>
      <c r="B3" s="145" t="s">
        <v>156</v>
      </c>
      <c r="C3" s="145" t="s">
        <v>157</v>
      </c>
      <c r="D3" s="297"/>
      <c r="E3" s="145" t="str">
        <f>B3</f>
        <v>2020 r.</v>
      </c>
      <c r="F3" s="145" t="str">
        <f>C3</f>
        <v>2021 r.</v>
      </c>
      <c r="G3" s="297"/>
    </row>
    <row r="4" spans="1:14" ht="27" customHeight="1" x14ac:dyDescent="0.25">
      <c r="A4" s="222" t="s">
        <v>1</v>
      </c>
      <c r="B4" s="223">
        <f>'[58]Aktywizacja-pod pr pomoc'!$B$8*100/'[58]Aktywizacja-uk pomoc'!$B$8</f>
        <v>89.343218752340292</v>
      </c>
      <c r="C4" s="223">
        <f>'[58]Aktywizacja-pod pr pomoc'!$B$17*100/'[58]Aktywizacja-uk pomoc'!$B$17</f>
        <v>90.123061146006918</v>
      </c>
      <c r="D4" s="223">
        <f>C4-B4</f>
        <v>0.77984239366662678</v>
      </c>
      <c r="E4" s="224">
        <f>'T24.'!$B$8*1000/'[58]Aktywizacja-pod pr pomoc'!$B$8</f>
        <v>12498.717518860018</v>
      </c>
      <c r="F4" s="224">
        <f>'T24.'!$B$17*1000/'[58]Aktywizacja-pod pr pomoc'!$B$17</f>
        <v>15241.720464405091</v>
      </c>
      <c r="G4" s="224">
        <f>F4-E4</f>
        <v>2743.0029455450731</v>
      </c>
    </row>
    <row r="5" spans="1:14" ht="27" customHeight="1" x14ac:dyDescent="0.25">
      <c r="A5" s="141" t="s">
        <v>2</v>
      </c>
      <c r="B5" s="148">
        <f>'[58]Aktywizacja-pod pr pomoc'!$C$8*100/'[58]Aktywizacja-uk pomoc'!$C$8</f>
        <v>93.505903723887371</v>
      </c>
      <c r="C5" s="148">
        <f>'[58]Aktywizacja-pod pr pomoc'!$C$17*100/'[58]Aktywizacja-uk pomoc'!$C$17</f>
        <v>92.134371159360924</v>
      </c>
      <c r="D5" s="148">
        <f>C5-B5</f>
        <v>-1.3715325645264471</v>
      </c>
      <c r="E5" s="193">
        <f>'T24.'!$C$8*1000/'[58]Aktywizacja-pod pr pomoc'!$C$8</f>
        <v>12319.621175327831</v>
      </c>
      <c r="F5" s="193">
        <f>'T24.'!$C$17*1000/'[58]Aktywizacja-pod pr pomoc'!$C$17</f>
        <v>15206.159999999998</v>
      </c>
      <c r="G5" s="193">
        <f>F5-E5</f>
        <v>2886.5388246721668</v>
      </c>
    </row>
    <row r="6" spans="1:14" ht="27" customHeight="1" x14ac:dyDescent="0.25">
      <c r="A6" s="7" t="s">
        <v>51</v>
      </c>
      <c r="B6" s="8"/>
      <c r="C6" s="8"/>
      <c r="D6" s="19"/>
      <c r="E6" s="111"/>
      <c r="F6" s="88"/>
      <c r="G6" s="98"/>
    </row>
    <row r="7" spans="1:14" ht="27" customHeight="1" x14ac:dyDescent="0.25">
      <c r="A7" s="149" t="s">
        <v>30</v>
      </c>
      <c r="B7" s="156">
        <f>'[58]Aktywizacja-pod pr pomoc'!$D$8*100/'[58]Aktywizacja-uk pomoc'!$D$8</f>
        <v>95</v>
      </c>
      <c r="C7" s="156">
        <f>'[58]Aktywizacja-pod pr pomoc'!$D$17*100/'[58]Aktywizacja-uk pomoc'!$D$17</f>
        <v>95.652173913043484</v>
      </c>
      <c r="D7" s="156">
        <f t="shared" ref="D7:D26" si="0">C7-B7</f>
        <v>0.65217391304348382</v>
      </c>
      <c r="E7" s="194">
        <f>'T24.'!$D$8*1000/'[58]Aktywizacja-pod pr pomoc'!$D$8</f>
        <v>11084.21052631579</v>
      </c>
      <c r="F7" s="194">
        <f>'T24.'!$D$17*1000/'[58]Aktywizacja-pod pr pomoc'!$D$17</f>
        <v>13667.264090909091</v>
      </c>
      <c r="G7" s="194">
        <f t="shared" ref="G7:G26" si="1">F7-E7</f>
        <v>2583.0535645933014</v>
      </c>
    </row>
    <row r="8" spans="1:14" ht="27" customHeight="1" x14ac:dyDescent="0.25">
      <c r="A8" s="99" t="s">
        <v>31</v>
      </c>
      <c r="B8" s="112">
        <f>'[58]Aktywizacja-pod pr pomoc'!$E$8*100/'[58]Aktywizacja-uk pomoc'!$E$8</f>
        <v>90.028490028490026</v>
      </c>
      <c r="C8" s="112">
        <f>'[58]Aktywizacja-pod pr pomoc'!$E$17*100/'[58]Aktywizacja-uk pomoc'!$E$17</f>
        <v>88.365650969529085</v>
      </c>
      <c r="D8" s="112">
        <f t="shared" si="0"/>
        <v>-1.662839058960941</v>
      </c>
      <c r="E8" s="113">
        <f>'T24.'!$E$8*1000/'[58]Aktywizacja-pod pr pomoc'!$E$8</f>
        <v>13334.493670886075</v>
      </c>
      <c r="F8" s="113">
        <f>'T24.'!$E$17*1000/'[58]Aktywizacja-pod pr pomoc'!$E$17</f>
        <v>17390.952068965518</v>
      </c>
      <c r="G8" s="113">
        <f t="shared" si="1"/>
        <v>4056.4583980794432</v>
      </c>
    </row>
    <row r="9" spans="1:14" ht="27" customHeight="1" x14ac:dyDescent="0.25">
      <c r="A9" s="149" t="s">
        <v>48</v>
      </c>
      <c r="B9" s="156">
        <f>'[58]Aktywizacja-pod pr pomoc'!$F$8*100/'[58]Aktywizacja-uk pomoc'!$F$8</f>
        <v>66.666666666666671</v>
      </c>
      <c r="C9" s="156">
        <f>'[58]Aktywizacja-pod pr pomoc'!$F$17*100/'[58]Aktywizacja-uk pomoc'!$F$17</f>
        <v>76.92307692307692</v>
      </c>
      <c r="D9" s="156">
        <f t="shared" si="0"/>
        <v>10.256410256410248</v>
      </c>
      <c r="E9" s="194">
        <f>'T24.'!$F$8*1000/'[58]Aktywizacja-pod pr pomoc'!$F$8</f>
        <v>16375</v>
      </c>
      <c r="F9" s="194">
        <f>'T24.'!$F$17*1000/'[58]Aktywizacja-pod pr pomoc'!$F$17</f>
        <v>24968.701999999997</v>
      </c>
      <c r="G9" s="194">
        <f t="shared" si="1"/>
        <v>8593.7019999999975</v>
      </c>
      <c r="N9" s="1" t="s">
        <v>173</v>
      </c>
    </row>
    <row r="10" spans="1:14" ht="27" customHeight="1" x14ac:dyDescent="0.25">
      <c r="A10" s="99" t="s">
        <v>49</v>
      </c>
      <c r="B10" s="114" t="str">
        <f>IFERROR('[58]Aktywizacja-pod pr pomoc'!$G$8*100/'[58]Aktywizacja-uk pomoc'!$G$8,"-")</f>
        <v>-</v>
      </c>
      <c r="C10" s="114">
        <f>IFERROR('[58]Aktywizacja-pod pr pomoc'!$G$17*100/'[58]Aktywizacja-uk pomoc'!$G$17,"-")</f>
        <v>66.666666666666671</v>
      </c>
      <c r="D10" s="114" t="str">
        <f>IFERROR(C10-B10,"-")</f>
        <v>-</v>
      </c>
      <c r="E10" s="115" t="str">
        <f>IFERROR('T24.'!$G$8*1000/'[58]Aktywizacja-pod pr pomoc'!$G$8,"-")</f>
        <v>-</v>
      </c>
      <c r="F10" s="115">
        <f>IF('[58]Aktywizacja-pod pr pomoc'!$G$17=0,"-",'T24.'!$G$17*1000/'[58]Aktywizacja-pod pr pomoc'!$G$17)</f>
        <v>22237.91</v>
      </c>
      <c r="G10" s="115" t="str">
        <f>IF(OR(F10="-",E10="-"),"-",F10-E10)</f>
        <v>-</v>
      </c>
    </row>
    <row r="11" spans="1:14" ht="27" customHeight="1" x14ac:dyDescent="0.25">
      <c r="A11" s="149" t="s">
        <v>32</v>
      </c>
      <c r="B11" s="156">
        <f>'[58]Aktywizacja-pod pr pomoc'!$H$8*100/'[58]Aktywizacja-uk pomoc'!$H$8</f>
        <v>92.672413793103445</v>
      </c>
      <c r="C11" s="156">
        <f>'[58]Aktywizacja-pod pr pomoc'!$H$17*100/'[58]Aktywizacja-uk pomoc'!$H$17</f>
        <v>89.613034623217928</v>
      </c>
      <c r="D11" s="156">
        <f t="shared" si="0"/>
        <v>-3.0593791698855171</v>
      </c>
      <c r="E11" s="194">
        <f>'T24.'!$H$8*1000/'[58]Aktywizacja-pod pr pomoc'!$H$8</f>
        <v>13029.302325581395</v>
      </c>
      <c r="F11" s="194">
        <f>'T24.'!$H$17*1000/'[58]Aktywizacja-pod pr pomoc'!$H$17</f>
        <v>13257.946954545454</v>
      </c>
      <c r="G11" s="194">
        <f t="shared" si="1"/>
        <v>228.64462896405894</v>
      </c>
    </row>
    <row r="12" spans="1:14" ht="27" customHeight="1" x14ac:dyDescent="0.25">
      <c r="A12" s="99" t="s">
        <v>33</v>
      </c>
      <c r="B12" s="112">
        <f>IFERROR('[58]Aktywizacja-pod pr pomoc'!$I$8*100/'[58]Aktywizacja-uk pomoc'!$I$8,"-")</f>
        <v>90.243902439024396</v>
      </c>
      <c r="C12" s="112">
        <f>'[58]Aktywizacja-pod pr pomoc'!$I$17*100/'[58]Aktywizacja-uk pomoc'!$I$17</f>
        <v>83.78378378378379</v>
      </c>
      <c r="D12" s="112">
        <f t="shared" si="0"/>
        <v>-6.4601186552406062</v>
      </c>
      <c r="E12" s="113">
        <f>IFERROR('T24.'!$I$8*1000/'[58]Aktywizacja-pod pr pomoc'!$I$8,"-")</f>
        <v>8881.0810810810817</v>
      </c>
      <c r="F12" s="113">
        <f>'T24.'!$I$17*1000/'[58]Aktywizacja-pod pr pomoc'!$I$17</f>
        <v>11377.605483870968</v>
      </c>
      <c r="G12" s="113">
        <f t="shared" si="1"/>
        <v>2496.5244027898862</v>
      </c>
    </row>
    <row r="13" spans="1:14" ht="27" customHeight="1" x14ac:dyDescent="0.25">
      <c r="A13" s="149" t="s">
        <v>34</v>
      </c>
      <c r="B13" s="195" t="str">
        <f>IFERROR('[58]Aktywizacja-pod pr pomoc'!$J$8*100/'[58]Aktywizacja-uk pomoc'!$J$8,"-")</f>
        <v>-</v>
      </c>
      <c r="C13" s="195">
        <f>IFERROR('[58]Aktywizacja-pod pr pomoc'!$J$17*100/'[58]Aktywizacja-uk pomoc'!$J$17,"-")</f>
        <v>83.333333333333329</v>
      </c>
      <c r="D13" s="195" t="str">
        <f>IFERROR(C13-B13,"-")</f>
        <v>-</v>
      </c>
      <c r="E13" s="205" t="str">
        <f>IFERROR('T24.'!$J$8*1000/'[58]Aktywizacja-pod pr pomoc'!$J$8,"-")</f>
        <v>-</v>
      </c>
      <c r="F13" s="205">
        <f>IF('[58]Aktywizacja-pod pr pomoc'!$J$17=0,"-",'T24.'!$J$17*1000/'[58]Aktywizacja-pod pr pomoc'!$J$17)</f>
        <v>6634.4979999999996</v>
      </c>
      <c r="G13" s="205" t="str">
        <f>IF(OR(F13="-",E13="-"),"-",F13-E13)</f>
        <v>-</v>
      </c>
    </row>
    <row r="14" spans="1:14" ht="27" customHeight="1" x14ac:dyDescent="0.25">
      <c r="A14" s="99" t="s">
        <v>35</v>
      </c>
      <c r="B14" s="112">
        <f>'[58]Aktywizacja-pod pr pomoc'!$K$8*100/'[58]Aktywizacja-uk pomoc'!$K$8</f>
        <v>93.939393939393938</v>
      </c>
      <c r="C14" s="112">
        <f>'[58]Aktywizacja-pod pr pomoc'!$K$17*100/'[58]Aktywizacja-uk pomoc'!$K$17</f>
        <v>86.111111111111114</v>
      </c>
      <c r="D14" s="112">
        <f t="shared" si="0"/>
        <v>-7.8282828282828234</v>
      </c>
      <c r="E14" s="113">
        <f>'T24.'!$K$8*1000/'[58]Aktywizacja-pod pr pomoc'!$K$8</f>
        <v>7408.6021505376348</v>
      </c>
      <c r="F14" s="113">
        <f>'T24.'!$K$17*1000/'[58]Aktywizacja-pod pr pomoc'!$K$17</f>
        <v>13680.067258064517</v>
      </c>
      <c r="G14" s="113">
        <f t="shared" si="1"/>
        <v>6271.4651075268821</v>
      </c>
    </row>
    <row r="15" spans="1:14" ht="27" customHeight="1" x14ac:dyDescent="0.25">
      <c r="A15" s="149" t="s">
        <v>36</v>
      </c>
      <c r="B15" s="195" t="str">
        <f>IFERROR('[58]Aktywizacja-pod pr pomoc'!$L$8*100/'[58]Aktywizacja-uk pomoc'!$L$8,"-")</f>
        <v>-</v>
      </c>
      <c r="C15" s="195" t="str">
        <f>IFERROR('[58]Aktywizacja-pod pr pomoc'!$L$17*100/'[58]Aktywizacja-uk pomoc'!$L$17,"-")</f>
        <v>-</v>
      </c>
      <c r="D15" s="195" t="str">
        <f>IFERROR(C15-B15,"-")</f>
        <v>-</v>
      </c>
      <c r="E15" s="205" t="str">
        <f>IFERROR('T24.'!$L$8*1000/'[58]Aktywizacja-pod pr pomoc'!$L$8,"-")</f>
        <v>-</v>
      </c>
      <c r="F15" s="205" t="str">
        <f>IF('[58]Aktywizacja-pod pr pomoc'!$L$17=0,"-",'T24.'!$L$17*1000/'[58]Aktywizacja-pod pr pomoc'!$L$17)</f>
        <v>-</v>
      </c>
      <c r="G15" s="205" t="str">
        <f>IF(OR(F15="-",E15="-"),"-",F15-E15)</f>
        <v>-</v>
      </c>
    </row>
    <row r="16" spans="1:14" ht="27" customHeight="1" x14ac:dyDescent="0.25">
      <c r="A16" s="99" t="s">
        <v>37</v>
      </c>
      <c r="B16" s="112">
        <f>'[58]Aktywizacja-pod pr pomoc'!$M$8*100/'[58]Aktywizacja-uk pomoc'!$M$8</f>
        <v>96.385542168674704</v>
      </c>
      <c r="C16" s="112">
        <f>'[58]Aktywizacja-pod pr pomoc'!$M$17*100/'[58]Aktywizacja-uk pomoc'!$M$17</f>
        <v>97.461928934010146</v>
      </c>
      <c r="D16" s="112">
        <f t="shared" si="0"/>
        <v>1.0763867653354424</v>
      </c>
      <c r="E16" s="113">
        <f>'T24.'!$M$8*1000/'[58]Aktywizacja-pod pr pomoc'!$M$8</f>
        <v>15037.5</v>
      </c>
      <c r="F16" s="113">
        <f>'T24.'!$M$17*1000/'[58]Aktywizacja-pod pr pomoc'!$M$17</f>
        <v>17276.410052083334</v>
      </c>
      <c r="G16" s="113">
        <f t="shared" si="1"/>
        <v>2238.9100520833344</v>
      </c>
    </row>
    <row r="17" spans="1:7" ht="27" customHeight="1" x14ac:dyDescent="0.25">
      <c r="A17" s="149" t="s">
        <v>38</v>
      </c>
      <c r="B17" s="156">
        <f>'[58]Aktywizacja-pod pr pomoc'!$N$8*100/'[58]Aktywizacja-uk pomoc'!$N$8</f>
        <v>94.444444444444443</v>
      </c>
      <c r="C17" s="156">
        <f>'[58]Aktywizacja-pod pr pomoc'!$N$17*100/'[58]Aktywizacja-uk pomoc'!$N$17</f>
        <v>89.869281045751634</v>
      </c>
      <c r="D17" s="156">
        <f t="shared" si="0"/>
        <v>-4.5751633986928084</v>
      </c>
      <c r="E17" s="194">
        <f>'T24.'!$N$8*1000/'[58]Aktywizacja-pod pr pomoc'!$N$8</f>
        <v>13318.885448916408</v>
      </c>
      <c r="F17" s="194">
        <f>'T24.'!$N$17*1000/'[58]Aktywizacja-pod pr pomoc'!$N$17</f>
        <v>20564.145818181816</v>
      </c>
      <c r="G17" s="194">
        <f t="shared" si="1"/>
        <v>7245.2603692654084</v>
      </c>
    </row>
    <row r="18" spans="1:7" ht="27" customHeight="1" x14ac:dyDescent="0.25">
      <c r="A18" s="99" t="s">
        <v>39</v>
      </c>
      <c r="B18" s="112">
        <f>'[58]Aktywizacja-pod pr pomoc'!$O$8*100/'[58]Aktywizacja-uk pomoc'!$O$8</f>
        <v>100</v>
      </c>
      <c r="C18" s="112">
        <f>'[58]Aktywizacja-pod pr pomoc'!$O$17*100/'[58]Aktywizacja-uk pomoc'!$O$17</f>
        <v>100</v>
      </c>
      <c r="D18" s="112">
        <f t="shared" si="0"/>
        <v>0</v>
      </c>
      <c r="E18" s="113">
        <f>'T24.'!$O$8*1000/'[58]Aktywizacja-pod pr pomoc'!$O$8</f>
        <v>6658.0645161290322</v>
      </c>
      <c r="F18" s="113">
        <f>'T24.'!$O$17*1000/'[58]Aktywizacja-pod pr pomoc'!$O$17</f>
        <v>7932.5705714285705</v>
      </c>
      <c r="G18" s="113">
        <f t="shared" si="1"/>
        <v>1274.5060552995383</v>
      </c>
    </row>
    <row r="19" spans="1:7" ht="27" customHeight="1" x14ac:dyDescent="0.25">
      <c r="A19" s="149" t="s">
        <v>40</v>
      </c>
      <c r="B19" s="156">
        <f>'[58]Aktywizacja-pod pr pomoc'!$P$8*100/'[58]Aktywizacja-uk pomoc'!$P$8</f>
        <v>91.803278688524586</v>
      </c>
      <c r="C19" s="156">
        <f>'[58]Aktywizacja-pod pr pomoc'!$P$17*100/'[58]Aktywizacja-uk pomoc'!$P$17</f>
        <v>87.654320987654316</v>
      </c>
      <c r="D19" s="156">
        <f t="shared" si="0"/>
        <v>-4.1489577008702696</v>
      </c>
      <c r="E19" s="194">
        <f>'T24.'!$P$8*1000/'[58]Aktywizacja-pod pr pomoc'!$P$8</f>
        <v>14721.428571428571</v>
      </c>
      <c r="F19" s="194">
        <f>'T24.'!$P$17*1000/'[58]Aktywizacja-pod pr pomoc'!$P$17</f>
        <v>16907.297887323941</v>
      </c>
      <c r="G19" s="194">
        <f t="shared" si="1"/>
        <v>2185.8693158953702</v>
      </c>
    </row>
    <row r="20" spans="1:7" ht="27" customHeight="1" x14ac:dyDescent="0.25">
      <c r="A20" s="99" t="s">
        <v>41</v>
      </c>
      <c r="B20" s="112">
        <f>'[58]Aktywizacja-pod pr pomoc'!$Q$8*100/'[58]Aktywizacja-uk pomoc'!$Q$8</f>
        <v>93.478260869565219</v>
      </c>
      <c r="C20" s="112">
        <f>'[58]Aktywizacja-pod pr pomoc'!$Q$17*100/'[58]Aktywizacja-uk pomoc'!$Q$17</f>
        <v>97.765363128491614</v>
      </c>
      <c r="D20" s="112">
        <f t="shared" si="0"/>
        <v>4.2871022589263958</v>
      </c>
      <c r="E20" s="113">
        <f>'T24.'!$Q$8*1000/'[58]Aktywizacja-pod pr pomoc'!$Q$8</f>
        <v>14273.643410852714</v>
      </c>
      <c r="F20" s="113">
        <f>'T24.'!$Q$17*1000/'[58]Aktywizacja-pod pr pomoc'!$Q$17</f>
        <v>14269.425485714286</v>
      </c>
      <c r="G20" s="113">
        <f t="shared" si="1"/>
        <v>-4.217925138427745</v>
      </c>
    </row>
    <row r="21" spans="1:7" ht="27" customHeight="1" x14ac:dyDescent="0.25">
      <c r="A21" s="149" t="s">
        <v>42</v>
      </c>
      <c r="B21" s="156">
        <f>'[58]Aktywizacja-pod pr pomoc'!$R$8*100/'[58]Aktywizacja-uk pomoc'!$R$8</f>
        <v>98.591549295774641</v>
      </c>
      <c r="C21" s="156">
        <f>'[58]Aktywizacja-pod pr pomoc'!$R$17*100/'[58]Aktywizacja-uk pomoc'!$R$17</f>
        <v>94.444444444444443</v>
      </c>
      <c r="D21" s="156">
        <f t="shared" si="0"/>
        <v>-4.147104851330198</v>
      </c>
      <c r="E21" s="194">
        <f>'T24.'!$R$8*1000/'[58]Aktywizacja-pod pr pomoc'!$R$8</f>
        <v>6921.4285714285716</v>
      </c>
      <c r="F21" s="194">
        <f>'T24.'!$R$17*1000/'[58]Aktywizacja-pod pr pomoc'!$R$17</f>
        <v>9781.7837647058823</v>
      </c>
      <c r="G21" s="194">
        <f t="shared" si="1"/>
        <v>2860.3551932773107</v>
      </c>
    </row>
    <row r="22" spans="1:7" ht="27" customHeight="1" x14ac:dyDescent="0.25">
      <c r="A22" s="99" t="s">
        <v>43</v>
      </c>
      <c r="B22" s="112">
        <f>'[58]Aktywizacja-pod pr pomoc'!$S$8*100/'[58]Aktywizacja-uk pomoc'!$S$8</f>
        <v>90.697674418604649</v>
      </c>
      <c r="C22" s="112">
        <f>'[58]Aktywizacja-pod pr pomoc'!$S$17*100/'[58]Aktywizacja-uk pomoc'!$S$17</f>
        <v>95.979899497487438</v>
      </c>
      <c r="D22" s="112">
        <f t="shared" si="0"/>
        <v>5.2822250788827887</v>
      </c>
      <c r="E22" s="113">
        <f>'T24.'!$S$8*1000/'[58]Aktywizacja-pod pr pomoc'!$S$8</f>
        <v>9858.3333333333339</v>
      </c>
      <c r="F22" s="113">
        <f>'T24.'!$S$17*1000/'[58]Aktywizacja-pod pr pomoc'!$S$17</f>
        <v>14949.349633507853</v>
      </c>
      <c r="G22" s="113">
        <f t="shared" si="1"/>
        <v>5091.0163001745186</v>
      </c>
    </row>
    <row r="23" spans="1:7" ht="27" customHeight="1" x14ac:dyDescent="0.25">
      <c r="A23" s="149" t="s">
        <v>44</v>
      </c>
      <c r="B23" s="156">
        <f>IFERROR('[58]Aktywizacja-pod pr pomoc'!$T$8*100/'[58]Aktywizacja-uk pomoc'!$T$8,"-")</f>
        <v>96.491228070175438</v>
      </c>
      <c r="C23" s="156">
        <f>'[58]Aktywizacja-pod pr pomoc'!$T$17*100/'[58]Aktywizacja-uk pomoc'!$T$17</f>
        <v>98.461538461538467</v>
      </c>
      <c r="D23" s="156">
        <f t="shared" si="0"/>
        <v>1.9703103913630287</v>
      </c>
      <c r="E23" s="194">
        <f>IFERROR('T24.'!$T$8*1000/'[58]Aktywizacja-pod pr pomoc'!$T$8,"-")</f>
        <v>11536.363636363636</v>
      </c>
      <c r="F23" s="194">
        <f>'T24.'!$T$17*1000/'[58]Aktywizacja-pod pr pomoc'!$T$17</f>
        <v>13737.319218750001</v>
      </c>
      <c r="G23" s="194">
        <f t="shared" si="1"/>
        <v>2200.9555823863648</v>
      </c>
    </row>
    <row r="24" spans="1:7" ht="27" customHeight="1" x14ac:dyDescent="0.25">
      <c r="A24" s="99" t="s">
        <v>45</v>
      </c>
      <c r="B24" s="112">
        <f>'[58]Aktywizacja-pod pr pomoc'!$U$8*100/'[58]Aktywizacja-uk pomoc'!$U$8</f>
        <v>100</v>
      </c>
      <c r="C24" s="112">
        <f>'[58]Aktywizacja-pod pr pomoc'!$U$17*100/'[58]Aktywizacja-uk pomoc'!$U$17</f>
        <v>98.82352941176471</v>
      </c>
      <c r="D24" s="112">
        <f t="shared" si="0"/>
        <v>-1.1764705882352899</v>
      </c>
      <c r="E24" s="113">
        <f>'T24.'!$U$8*1000/'[58]Aktywizacja-pod pr pomoc'!$U$8</f>
        <v>11057.575757575758</v>
      </c>
      <c r="F24" s="113">
        <f>'T24.'!$U$17*1000/'[58]Aktywizacja-pod pr pomoc'!$U$17</f>
        <v>13143.080476190476</v>
      </c>
      <c r="G24" s="113">
        <f t="shared" si="1"/>
        <v>2085.5047186147185</v>
      </c>
    </row>
    <row r="25" spans="1:7" ht="27" customHeight="1" x14ac:dyDescent="0.25">
      <c r="A25" s="149" t="s">
        <v>46</v>
      </c>
      <c r="B25" s="156">
        <f>'[58]Aktywizacja-pod pr pomoc'!$V$8*100/'[58]Aktywizacja-uk pomoc'!$V$8</f>
        <v>100</v>
      </c>
      <c r="C25" s="156">
        <f>'[58]Aktywizacja-pod pr pomoc'!$V$17*100/'[58]Aktywizacja-uk pomoc'!$V$17</f>
        <v>100</v>
      </c>
      <c r="D25" s="156">
        <f t="shared" si="0"/>
        <v>0</v>
      </c>
      <c r="E25" s="194">
        <f>'T24.'!$V$8*1000/'[58]Aktywizacja-pod pr pomoc'!$V$8</f>
        <v>13085.714285714286</v>
      </c>
      <c r="F25" s="194">
        <f>'T24.'!$V$17*1000/'[58]Aktywizacja-pod pr pomoc'!$V$17</f>
        <v>13142.662399999999</v>
      </c>
      <c r="G25" s="194">
        <f t="shared" si="1"/>
        <v>56.948114285713018</v>
      </c>
    </row>
    <row r="26" spans="1:7" ht="27" customHeight="1" x14ac:dyDescent="0.25">
      <c r="A26" s="116" t="s">
        <v>47</v>
      </c>
      <c r="B26" s="117">
        <f>'[58]Aktywizacja-pod pr pomoc'!$W$8*100/'[58]Aktywizacja-uk pomoc'!$W$8</f>
        <v>97.368421052631575</v>
      </c>
      <c r="C26" s="117">
        <f>'[58]Aktywizacja-pod pr pomoc'!$W$17*100/'[58]Aktywizacja-uk pomoc'!$W$17</f>
        <v>98.019801980198025</v>
      </c>
      <c r="D26" s="117">
        <f t="shared" si="0"/>
        <v>0.65138092756644994</v>
      </c>
      <c r="E26" s="118">
        <f>'T24.'!$W$8*1000/'[58]Aktywizacja-pod pr pomoc'!$W$8</f>
        <v>10863.513513513513</v>
      </c>
      <c r="F26" s="118">
        <f>'T24.'!$W$17*1000/'[58]Aktywizacja-pod pr pomoc'!$W$17</f>
        <v>12064.895555555555</v>
      </c>
      <c r="G26" s="118">
        <f t="shared" si="1"/>
        <v>1201.3820420420416</v>
      </c>
    </row>
    <row r="27" spans="1:7" s="57" customFormat="1" ht="28.95" customHeight="1" x14ac:dyDescent="0.25">
      <c r="A27" s="300" t="s">
        <v>171</v>
      </c>
      <c r="B27" s="300"/>
      <c r="C27" s="300"/>
      <c r="D27" s="300"/>
      <c r="E27" s="300"/>
      <c r="F27" s="300"/>
      <c r="G27" s="300"/>
    </row>
    <row r="28" spans="1:7" x14ac:dyDescent="0.25">
      <c r="A28" s="119"/>
      <c r="B28" s="119"/>
      <c r="C28" s="119"/>
      <c r="D28" s="119"/>
      <c r="E28" s="119"/>
      <c r="F28" s="119"/>
      <c r="G28" s="119"/>
    </row>
  </sheetData>
  <mergeCells count="7">
    <mergeCell ref="A27:G27"/>
    <mergeCell ref="A1:G1"/>
    <mergeCell ref="A2:A3"/>
    <mergeCell ref="B2:C2"/>
    <mergeCell ref="D2:D3"/>
    <mergeCell ref="E2:F2"/>
    <mergeCell ref="G2:G3"/>
  </mergeCells>
  <hyperlinks>
    <hyperlink ref="H1" location="'Spis tabel'!A1" display="powrót do spisu tabel" xr:uid="{F9F2C8DD-7F82-4882-AB0B-8047864DDCA7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2" orientation="portrait" r:id="rId1"/>
  <headerFooter alignWithMargins="0"/>
  <colBreaks count="1" manualBreakCount="1">
    <brk id="7" max="1048575" man="1"/>
  </colBreaks>
  <ignoredErrors>
    <ignoredError sqref="D10 D13:D15 G10:G15" formula="1"/>
  </ignoredError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2C62-DD21-462F-A8C0-024B2B68159F}">
  <sheetPr>
    <tabColor rgb="FF047F44"/>
    <pageSetUpPr fitToPage="1"/>
  </sheetPr>
  <dimension ref="A1:I29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57" customWidth="1"/>
    <col min="2" max="3" width="10.5546875" style="57" customWidth="1"/>
    <col min="4" max="5" width="12.6640625" style="57" customWidth="1"/>
    <col min="6" max="7" width="10.6640625" style="57" customWidth="1"/>
    <col min="8" max="8" width="16" style="57" customWidth="1"/>
    <col min="9" max="9" width="24.33203125" style="57" customWidth="1"/>
    <col min="10" max="16384" width="9.109375" style="57"/>
  </cols>
  <sheetData>
    <row r="1" spans="1:9" ht="49.95" customHeight="1" x14ac:dyDescent="0.25">
      <c r="A1" s="244" t="s">
        <v>209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123</v>
      </c>
      <c r="C2" s="248"/>
      <c r="D2" s="248"/>
      <c r="E2" s="248"/>
      <c r="F2" s="248"/>
      <c r="G2" s="248"/>
      <c r="H2" s="242"/>
    </row>
    <row r="3" spans="1:9" ht="69" customHeight="1" x14ac:dyDescent="0.25">
      <c r="A3" s="247"/>
      <c r="B3" s="250" t="s">
        <v>207</v>
      </c>
      <c r="C3" s="248"/>
      <c r="D3" s="248"/>
      <c r="E3" s="242"/>
      <c r="F3" s="249" t="s">
        <v>208</v>
      </c>
      <c r="G3" s="249"/>
      <c r="H3" s="249"/>
    </row>
    <row r="4" spans="1:9" ht="51" customHeight="1" x14ac:dyDescent="0.25">
      <c r="A4" s="238"/>
      <c r="B4" s="145">
        <v>2020</v>
      </c>
      <c r="C4" s="145">
        <v>2021</v>
      </c>
      <c r="D4" s="213" t="s">
        <v>52</v>
      </c>
      <c r="E4" s="169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9" ht="27" customHeight="1" x14ac:dyDescent="0.25">
      <c r="A5" s="217" t="s">
        <v>1</v>
      </c>
      <c r="B5" s="219">
        <f>[2]T17!$D$28</f>
        <v>29541</v>
      </c>
      <c r="C5" s="225">
        <f>'[53]30'!$F$26</f>
        <v>39029</v>
      </c>
      <c r="D5" s="225">
        <f>C5-B5</f>
        <v>9488</v>
      </c>
      <c r="E5" s="223">
        <f>C5*100/B5-100</f>
        <v>32.118073186418883</v>
      </c>
      <c r="F5" s="39">
        <f>B5*100/'T21.'!B5</f>
        <v>15.237058738575172</v>
      </c>
      <c r="G5" s="39">
        <f>C5*100/'T21.'!C5</f>
        <v>15.235347849508537</v>
      </c>
      <c r="H5" s="39">
        <f>G5-F5</f>
        <v>-1.7108890666346355E-3</v>
      </c>
    </row>
    <row r="6" spans="1:9" ht="27" customHeight="1" x14ac:dyDescent="0.25">
      <c r="A6" s="141" t="s">
        <v>2</v>
      </c>
      <c r="B6" s="163">
        <f>'[4]ns 2'!$F$23</f>
        <v>1329</v>
      </c>
      <c r="C6" s="163">
        <f>'[5]ns 1.2.'!$H$25</f>
        <v>1754</v>
      </c>
      <c r="D6" s="163">
        <f>C6-B6</f>
        <v>425</v>
      </c>
      <c r="E6" s="164">
        <f>C6*100/B6-100</f>
        <v>31.978931527464255</v>
      </c>
      <c r="F6" s="170">
        <f>B6*100/'T21.'!B6</f>
        <v>8.8129973474801062</v>
      </c>
      <c r="G6" s="170">
        <f>C6*100/'T21.'!C6</f>
        <v>9.2471530999578242</v>
      </c>
      <c r="H6" s="170">
        <f>G6-F6</f>
        <v>0.43415575247771798</v>
      </c>
    </row>
    <row r="7" spans="1:9" ht="27" customHeight="1" x14ac:dyDescent="0.25">
      <c r="A7" s="7" t="s">
        <v>51</v>
      </c>
      <c r="B7" s="8"/>
      <c r="C7" s="8"/>
      <c r="D7" s="19"/>
      <c r="E7" s="40"/>
      <c r="F7" s="41"/>
      <c r="G7" s="41"/>
      <c r="H7" s="42"/>
    </row>
    <row r="8" spans="1:9" ht="27" customHeight="1" x14ac:dyDescent="0.25">
      <c r="A8" s="149" t="s">
        <v>30</v>
      </c>
      <c r="B8" s="167">
        <f>'[6]ns 2'!$F$23+'[8]ns 2'!$F$23</f>
        <v>129</v>
      </c>
      <c r="C8" s="167">
        <f>'[7]ns 1.2.'!$H$25+'[9]ns 1.2.'!$H$25</f>
        <v>236</v>
      </c>
      <c r="D8" s="167">
        <f>C8-B8</f>
        <v>107</v>
      </c>
      <c r="E8" s="166">
        <f t="shared" ref="E8:E27" si="0">C8*100/B8-100</f>
        <v>82.945736434108539</v>
      </c>
      <c r="F8" s="171">
        <f>B8*100/'T21.'!B8</f>
        <v>26.219512195121951</v>
      </c>
      <c r="G8" s="171">
        <f>C8*100/'T21.'!C8</f>
        <v>29.280397022332505</v>
      </c>
      <c r="H8" s="171">
        <f t="shared" ref="H8:H27" si="1">G8-F8</f>
        <v>3.060884827210554</v>
      </c>
    </row>
    <row r="9" spans="1:9" ht="27" customHeight="1" x14ac:dyDescent="0.25">
      <c r="A9" s="12" t="s">
        <v>31</v>
      </c>
      <c r="B9" s="36">
        <f>'[10]ns 2'!$F$23+'[12]ns 2'!$F$23</f>
        <v>75</v>
      </c>
      <c r="C9" s="36">
        <f>'[11]ns 1.2.'!$H$25+'[13]ns 1.2.'!$H$25</f>
        <v>124</v>
      </c>
      <c r="D9" s="36">
        <f>C9-B9</f>
        <v>49</v>
      </c>
      <c r="E9" s="35">
        <f t="shared" si="0"/>
        <v>65.333333333333343</v>
      </c>
      <c r="F9" s="43">
        <f>B9*100/'T21.'!B9</f>
        <v>3.852080123266564</v>
      </c>
      <c r="G9" s="43">
        <f>C9*100/'T21.'!C9</f>
        <v>4.7802621434078647</v>
      </c>
      <c r="H9" s="43">
        <f t="shared" si="1"/>
        <v>0.92818202014130069</v>
      </c>
    </row>
    <row r="10" spans="1:9" ht="27" customHeight="1" x14ac:dyDescent="0.25">
      <c r="A10" s="149" t="s">
        <v>48</v>
      </c>
      <c r="B10" s="167">
        <f>'[14]ns 2'!$F$23</f>
        <v>51</v>
      </c>
      <c r="C10" s="167">
        <f>'[15]ns 1.2.'!$H$25</f>
        <v>58</v>
      </c>
      <c r="D10" s="167">
        <f>C10-B10</f>
        <v>7</v>
      </c>
      <c r="E10" s="166">
        <f t="shared" si="0"/>
        <v>13.725490196078425</v>
      </c>
      <c r="F10" s="171">
        <f>B10*100/'T21.'!B10</f>
        <v>10.759493670886076</v>
      </c>
      <c r="G10" s="171">
        <f>C10*100/'T21.'!C10</f>
        <v>7.1428571428571432</v>
      </c>
      <c r="H10" s="171">
        <f t="shared" si="1"/>
        <v>-3.6166365280289332</v>
      </c>
    </row>
    <row r="11" spans="1:9" ht="27" customHeight="1" x14ac:dyDescent="0.25">
      <c r="A11" s="12" t="s">
        <v>49</v>
      </c>
      <c r="B11" s="36">
        <f>'[16]ns 2'!$F$23</f>
        <v>124</v>
      </c>
      <c r="C11" s="36">
        <f>'[17]ns 1.2.'!$H$25</f>
        <v>117</v>
      </c>
      <c r="D11" s="36">
        <f>C11-B11</f>
        <v>-7</v>
      </c>
      <c r="E11" s="35">
        <f t="shared" si="0"/>
        <v>-5.6451612903225765</v>
      </c>
      <c r="F11" s="43">
        <f>B11*100/'T21.'!B11</f>
        <v>12.062256809338521</v>
      </c>
      <c r="G11" s="43">
        <f>C11*100/'T21.'!C11</f>
        <v>10.372340425531915</v>
      </c>
      <c r="H11" s="43">
        <f t="shared" si="1"/>
        <v>-1.6899163838066062</v>
      </c>
    </row>
    <row r="12" spans="1:9" ht="27" customHeight="1" x14ac:dyDescent="0.25">
      <c r="A12" s="149" t="s">
        <v>32</v>
      </c>
      <c r="B12" s="167">
        <f>'[18]ns 2'!$F$23+'[20]ns 2'!$F$23</f>
        <v>138</v>
      </c>
      <c r="C12" s="167">
        <f>'[19]ns 1.2.'!$H$25+'[21]ns 1.2.'!$H$25</f>
        <v>241</v>
      </c>
      <c r="D12" s="167">
        <f>C12-B12</f>
        <v>103</v>
      </c>
      <c r="E12" s="166">
        <f t="shared" si="0"/>
        <v>74.637681159420282</v>
      </c>
      <c r="F12" s="171">
        <f>B12*100/'T21.'!B12</f>
        <v>6.6634476098503139</v>
      </c>
      <c r="G12" s="171">
        <f>C12*100/'T21.'!C12</f>
        <v>9.5710881652104849</v>
      </c>
      <c r="H12" s="171">
        <f t="shared" si="1"/>
        <v>2.907640555360171</v>
      </c>
    </row>
    <row r="13" spans="1:9" ht="27" customHeight="1" x14ac:dyDescent="0.25">
      <c r="A13" s="12" t="s">
        <v>33</v>
      </c>
      <c r="B13" s="36">
        <f>'[22]ns 2'!$F$23</f>
        <v>47</v>
      </c>
      <c r="C13" s="36">
        <f>'[23]ns 1.2.'!$H$25</f>
        <v>80</v>
      </c>
      <c r="D13" s="36">
        <f t="shared" ref="D13:D27" si="2">C13-B13</f>
        <v>33</v>
      </c>
      <c r="E13" s="35">
        <f t="shared" si="0"/>
        <v>70.212765957446805</v>
      </c>
      <c r="F13" s="43">
        <f>B13*100/'T21.'!B13</f>
        <v>9.6114519427402865</v>
      </c>
      <c r="G13" s="43">
        <f>C13*100/'T21.'!C13</f>
        <v>13.582342954159593</v>
      </c>
      <c r="H13" s="43">
        <f t="shared" si="1"/>
        <v>3.9708910114193063</v>
      </c>
    </row>
    <row r="14" spans="1:9" ht="27" customHeight="1" x14ac:dyDescent="0.25">
      <c r="A14" s="149" t="s">
        <v>34</v>
      </c>
      <c r="B14" s="167">
        <f>'[24]ns 2'!$F$23</f>
        <v>28</v>
      </c>
      <c r="C14" s="167">
        <f>'[25]ns 1.2.'!$H$25</f>
        <v>67</v>
      </c>
      <c r="D14" s="167">
        <f t="shared" si="2"/>
        <v>39</v>
      </c>
      <c r="E14" s="166">
        <f t="shared" si="0"/>
        <v>139.28571428571428</v>
      </c>
      <c r="F14" s="171">
        <f>B14*100/'T21.'!B14</f>
        <v>10.810810810810811</v>
      </c>
      <c r="G14" s="171">
        <f>C14*100/'T21.'!C14</f>
        <v>13.673469387755102</v>
      </c>
      <c r="H14" s="171">
        <f t="shared" si="1"/>
        <v>2.8626585769442912</v>
      </c>
    </row>
    <row r="15" spans="1:9" ht="27" customHeight="1" x14ac:dyDescent="0.25">
      <c r="A15" s="12" t="s">
        <v>35</v>
      </c>
      <c r="B15" s="36">
        <f>'[26]ns 2'!$F$23</f>
        <v>23</v>
      </c>
      <c r="C15" s="36">
        <f>'[27]ns 1.2.'!$H$25</f>
        <v>29</v>
      </c>
      <c r="D15" s="36">
        <f t="shared" si="2"/>
        <v>6</v>
      </c>
      <c r="E15" s="35">
        <f t="shared" si="0"/>
        <v>26.086956521739125</v>
      </c>
      <c r="F15" s="43">
        <f>B15*100/'T21.'!B15</f>
        <v>4.3396226415094343</v>
      </c>
      <c r="G15" s="43">
        <f>C15*100/'T21.'!C15</f>
        <v>4.2028985507246377</v>
      </c>
      <c r="H15" s="43">
        <f t="shared" si="1"/>
        <v>-0.13672409078479664</v>
      </c>
    </row>
    <row r="16" spans="1:9" ht="27" customHeight="1" x14ac:dyDescent="0.25">
      <c r="A16" s="149" t="s">
        <v>36</v>
      </c>
      <c r="B16" s="167">
        <f>'[28]ns 2'!$F$23</f>
        <v>41</v>
      </c>
      <c r="C16" s="167">
        <f>'[29]ns 1.2.'!$H$25</f>
        <v>36</v>
      </c>
      <c r="D16" s="167">
        <f t="shared" si="2"/>
        <v>-5</v>
      </c>
      <c r="E16" s="166">
        <f t="shared" si="0"/>
        <v>-12.195121951219505</v>
      </c>
      <c r="F16" s="171">
        <f>B16*100/'T21.'!B16</f>
        <v>11.884057971014492</v>
      </c>
      <c r="G16" s="171">
        <f>C16*100/'T21.'!C16</f>
        <v>7.6759061833688698</v>
      </c>
      <c r="H16" s="171">
        <f t="shared" si="1"/>
        <v>-4.2081517876456225</v>
      </c>
    </row>
    <row r="17" spans="1:8" ht="27" customHeight="1" x14ac:dyDescent="0.25">
      <c r="A17" s="12" t="s">
        <v>37</v>
      </c>
      <c r="B17" s="36">
        <f>'[30]ns 2'!$F$23</f>
        <v>85</v>
      </c>
      <c r="C17" s="36">
        <f>'[31]ns 1.2.'!$H$25</f>
        <v>121</v>
      </c>
      <c r="D17" s="36">
        <f t="shared" si="2"/>
        <v>36</v>
      </c>
      <c r="E17" s="35">
        <f t="shared" si="0"/>
        <v>42.35294117647058</v>
      </c>
      <c r="F17" s="43">
        <f>B17*100/'T21.'!B17</f>
        <v>6.4199395770392753</v>
      </c>
      <c r="G17" s="43">
        <f>C17*100/'T21.'!C17</f>
        <v>7.1092831962397183</v>
      </c>
      <c r="H17" s="43">
        <f t="shared" si="1"/>
        <v>0.68934361920044296</v>
      </c>
    </row>
    <row r="18" spans="1:8" ht="27" customHeight="1" x14ac:dyDescent="0.25">
      <c r="A18" s="149" t="s">
        <v>38</v>
      </c>
      <c r="B18" s="167">
        <f>'[32]ns 2'!$F$23</f>
        <v>53</v>
      </c>
      <c r="C18" s="167">
        <f>'[33]ns 1.2.'!$H$25</f>
        <v>32</v>
      </c>
      <c r="D18" s="167">
        <f t="shared" si="2"/>
        <v>-21</v>
      </c>
      <c r="E18" s="166">
        <f t="shared" si="0"/>
        <v>-39.622641509433961</v>
      </c>
      <c r="F18" s="171">
        <f>B18*100/'T21.'!B18</f>
        <v>4.6247818499127398</v>
      </c>
      <c r="G18" s="171">
        <f>C18*100/'T21.'!C18</f>
        <v>2.7234042553191489</v>
      </c>
      <c r="H18" s="171">
        <f t="shared" si="1"/>
        <v>-1.9013775945935909</v>
      </c>
    </row>
    <row r="19" spans="1:8" ht="27" customHeight="1" x14ac:dyDescent="0.25">
      <c r="A19" s="12" t="s">
        <v>39</v>
      </c>
      <c r="B19" s="36">
        <f>'[34]ns 2'!$F$23</f>
        <v>94</v>
      </c>
      <c r="C19" s="36">
        <f>'[35]ns 1.2.'!$H$25</f>
        <v>69</v>
      </c>
      <c r="D19" s="36">
        <f t="shared" si="2"/>
        <v>-25</v>
      </c>
      <c r="E19" s="35">
        <f t="shared" si="0"/>
        <v>-26.59574468085107</v>
      </c>
      <c r="F19" s="43">
        <f>B19*100/'T21.'!B19</f>
        <v>14.351145038167939</v>
      </c>
      <c r="G19" s="43">
        <f>C19*100/'T21.'!C19</f>
        <v>9.236947791164658</v>
      </c>
      <c r="H19" s="43">
        <f t="shared" si="1"/>
        <v>-5.1141972470032808</v>
      </c>
    </row>
    <row r="20" spans="1:8" ht="27" customHeight="1" x14ac:dyDescent="0.25">
      <c r="A20" s="149" t="s">
        <v>40</v>
      </c>
      <c r="B20" s="167">
        <f>'[36]ns 2'!$F$23</f>
        <v>58</v>
      </c>
      <c r="C20" s="167">
        <f>'[37]ns 1.2.'!$H$25</f>
        <v>104</v>
      </c>
      <c r="D20" s="167">
        <f t="shared" si="2"/>
        <v>46</v>
      </c>
      <c r="E20" s="166">
        <f t="shared" si="0"/>
        <v>79.310344827586221</v>
      </c>
      <c r="F20" s="171">
        <f>B20*100/'T21.'!B20</f>
        <v>12.975391498881432</v>
      </c>
      <c r="G20" s="171">
        <f>C20*100/'T21.'!C20</f>
        <v>15.407407407407407</v>
      </c>
      <c r="H20" s="171">
        <f t="shared" si="1"/>
        <v>2.4320159085259743</v>
      </c>
    </row>
    <row r="21" spans="1:8" ht="27" customHeight="1" x14ac:dyDescent="0.25">
      <c r="A21" s="12" t="s">
        <v>41</v>
      </c>
      <c r="B21" s="36">
        <f>'[38]ns 2'!$F$23</f>
        <v>54</v>
      </c>
      <c r="C21" s="36">
        <f>'[39]ns 1.2.'!$H$25</f>
        <v>50</v>
      </c>
      <c r="D21" s="36">
        <f t="shared" si="2"/>
        <v>-4</v>
      </c>
      <c r="E21" s="35">
        <f t="shared" si="0"/>
        <v>-7.4074074074074048</v>
      </c>
      <c r="F21" s="43">
        <f>B21*100/'T21.'!B21</f>
        <v>7.7032810271041372</v>
      </c>
      <c r="G21" s="43">
        <f>C21*100/'T21.'!C21</f>
        <v>6.7294751009421265</v>
      </c>
      <c r="H21" s="43">
        <f t="shared" si="1"/>
        <v>-0.97380592616201067</v>
      </c>
    </row>
    <row r="22" spans="1:8" ht="27" customHeight="1" x14ac:dyDescent="0.25">
      <c r="A22" s="149" t="s">
        <v>42</v>
      </c>
      <c r="B22" s="167">
        <f>'[40]ns 2'!$F$23</f>
        <v>46</v>
      </c>
      <c r="C22" s="167">
        <f>'[41]ns 1.2.'!$H$25</f>
        <v>30</v>
      </c>
      <c r="D22" s="167">
        <f t="shared" si="2"/>
        <v>-16</v>
      </c>
      <c r="E22" s="166">
        <f t="shared" si="0"/>
        <v>-34.782608695652172</v>
      </c>
      <c r="F22" s="171">
        <f>B22*100/'T21.'!B22</f>
        <v>8.1705150976909415</v>
      </c>
      <c r="G22" s="171">
        <f>C22*100/'T21.'!C22</f>
        <v>4.918032786885246</v>
      </c>
      <c r="H22" s="171">
        <f t="shared" si="1"/>
        <v>-3.2524823108056955</v>
      </c>
    </row>
    <row r="23" spans="1:8" ht="27" customHeight="1" x14ac:dyDescent="0.25">
      <c r="A23" s="12" t="s">
        <v>43</v>
      </c>
      <c r="B23" s="36">
        <f>'[42]ns 2'!$F$23</f>
        <v>61</v>
      </c>
      <c r="C23" s="36">
        <f>'[43]ns 1.2.'!$H$25</f>
        <v>61</v>
      </c>
      <c r="D23" s="36">
        <f t="shared" si="2"/>
        <v>0</v>
      </c>
      <c r="E23" s="35">
        <f t="shared" si="0"/>
        <v>0</v>
      </c>
      <c r="F23" s="43">
        <f>B23*100/'T21.'!B23</f>
        <v>8.3447332421340636</v>
      </c>
      <c r="G23" s="43">
        <f>C23*100/'T21.'!C23</f>
        <v>6.580366774541532</v>
      </c>
      <c r="H23" s="43">
        <f t="shared" si="1"/>
        <v>-1.7643664675925317</v>
      </c>
    </row>
    <row r="24" spans="1:8" ht="27" customHeight="1" x14ac:dyDescent="0.25">
      <c r="A24" s="149" t="s">
        <v>44</v>
      </c>
      <c r="B24" s="167">
        <f>'[44]ns 2'!$F$23</f>
        <v>54</v>
      </c>
      <c r="C24" s="167">
        <f>'[45]ns 1.2.'!$H$25</f>
        <v>84</v>
      </c>
      <c r="D24" s="167">
        <f t="shared" si="2"/>
        <v>30</v>
      </c>
      <c r="E24" s="166">
        <f t="shared" si="0"/>
        <v>55.555555555555543</v>
      </c>
      <c r="F24" s="171">
        <f>B24*100/'T21.'!B24</f>
        <v>8.7662337662337659</v>
      </c>
      <c r="G24" s="171">
        <f>C24*100/'T21.'!C24</f>
        <v>13.680781758957655</v>
      </c>
      <c r="H24" s="171">
        <f t="shared" si="1"/>
        <v>4.9145479927238895</v>
      </c>
    </row>
    <row r="25" spans="1:8" ht="27" customHeight="1" x14ac:dyDescent="0.25">
      <c r="A25" s="12" t="s">
        <v>45</v>
      </c>
      <c r="B25" s="36">
        <f>'[46]ns 2'!$F$23</f>
        <v>64</v>
      </c>
      <c r="C25" s="36">
        <f>'[47]ns 1.2.'!$H$25</f>
        <v>82</v>
      </c>
      <c r="D25" s="36">
        <f t="shared" si="2"/>
        <v>18</v>
      </c>
      <c r="E25" s="35">
        <f t="shared" si="0"/>
        <v>28.125</v>
      </c>
      <c r="F25" s="43">
        <f>B25*100/'T21.'!B25</f>
        <v>16.452442159383033</v>
      </c>
      <c r="G25" s="43">
        <f>C25*100/'T21.'!C25</f>
        <v>14.539007092198581</v>
      </c>
      <c r="H25" s="43">
        <f t="shared" si="1"/>
        <v>-1.9134350671844516</v>
      </c>
    </row>
    <row r="26" spans="1:8" ht="27" customHeight="1" x14ac:dyDescent="0.25">
      <c r="A26" s="149" t="s">
        <v>46</v>
      </c>
      <c r="B26" s="167">
        <f>'[48]ns 2'!$F$23</f>
        <v>30</v>
      </c>
      <c r="C26" s="167">
        <f>'[49]ns 1.2.'!$H$25</f>
        <v>50</v>
      </c>
      <c r="D26" s="167">
        <f t="shared" si="2"/>
        <v>20</v>
      </c>
      <c r="E26" s="166">
        <f t="shared" si="0"/>
        <v>66.666666666666657</v>
      </c>
      <c r="F26" s="171">
        <f>B26*100/'T21.'!B26</f>
        <v>8.8495575221238933</v>
      </c>
      <c r="G26" s="171">
        <f>C26*100/'T21.'!C26</f>
        <v>11.52073732718894</v>
      </c>
      <c r="H26" s="171">
        <f t="shared" si="1"/>
        <v>2.6711798050650462</v>
      </c>
    </row>
    <row r="27" spans="1:8" ht="27" customHeight="1" x14ac:dyDescent="0.25">
      <c r="A27" s="12" t="s">
        <v>47</v>
      </c>
      <c r="B27" s="36">
        <f>'[50]ns 2'!$F$23</f>
        <v>74</v>
      </c>
      <c r="C27" s="36">
        <f>'[51]ns 1.2.'!$H$25</f>
        <v>83</v>
      </c>
      <c r="D27" s="36">
        <f t="shared" si="2"/>
        <v>9</v>
      </c>
      <c r="E27" s="35">
        <f t="shared" si="0"/>
        <v>12.162162162162161</v>
      </c>
      <c r="F27" s="43">
        <f>B27*100/'T21.'!B27</f>
        <v>13.857677902621722</v>
      </c>
      <c r="G27" s="43">
        <f>C27*100/'T21.'!C27</f>
        <v>12.187958883994126</v>
      </c>
      <c r="H27" s="43">
        <f t="shared" si="1"/>
        <v>-1.6697190186275961</v>
      </c>
    </row>
    <row r="28" spans="1:8" ht="19.95" customHeight="1" x14ac:dyDescent="0.25">
      <c r="A28" s="274" t="s">
        <v>259</v>
      </c>
      <c r="B28" s="274"/>
      <c r="C28" s="274"/>
      <c r="D28" s="274"/>
      <c r="E28" s="274"/>
      <c r="F28" s="274"/>
      <c r="G28" s="274"/>
      <c r="H28" s="274"/>
    </row>
    <row r="29" spans="1:8" x14ac:dyDescent="0.25">
      <c r="B29" s="76"/>
      <c r="C29" s="76"/>
      <c r="D29" s="76"/>
    </row>
  </sheetData>
  <mergeCells count="6">
    <mergeCell ref="A28:H28"/>
    <mergeCell ref="A1:H1"/>
    <mergeCell ref="A2:A4"/>
    <mergeCell ref="B2:H2"/>
    <mergeCell ref="B3:E3"/>
    <mergeCell ref="F3:H3"/>
  </mergeCells>
  <hyperlinks>
    <hyperlink ref="I1" location="'Spis tabel'!A1" display="powrót do spisu tabel" xr:uid="{3104EFFF-08A5-400C-8FB8-49D31BCC4044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FAFC7-FA59-4CDE-9F3E-9C100F2A6811}">
  <sheetPr>
    <tabColor rgb="FF047F44"/>
  </sheetPr>
  <dimension ref="A1:N27"/>
  <sheetViews>
    <sheetView showGridLines="0" zoomScaleNormal="100" workbookViewId="0">
      <selection sqref="A1:G1"/>
    </sheetView>
  </sheetViews>
  <sheetFormatPr defaultColWidth="9.109375" defaultRowHeight="13.8" x14ac:dyDescent="0.25"/>
  <cols>
    <col min="1" max="1" width="24.33203125" style="57" customWidth="1"/>
    <col min="2" max="3" width="13" style="57" customWidth="1"/>
    <col min="4" max="4" width="15.109375" style="57" customWidth="1"/>
    <col min="5" max="5" width="13" style="57" customWidth="1"/>
    <col min="6" max="6" width="12.6640625" style="57" customWidth="1"/>
    <col min="7" max="7" width="13.88671875" style="57" customWidth="1"/>
    <col min="8" max="8" width="30.33203125" style="57" customWidth="1"/>
    <col min="9" max="12" width="9.109375" style="57"/>
    <col min="13" max="13" width="9.6640625" style="57" bestFit="1" customWidth="1"/>
    <col min="14" max="16384" width="9.109375" style="57"/>
  </cols>
  <sheetData>
    <row r="1" spans="1:14" ht="64.5" customHeight="1" x14ac:dyDescent="0.25">
      <c r="A1" s="244" t="s">
        <v>210</v>
      </c>
      <c r="B1" s="244"/>
      <c r="C1" s="245"/>
      <c r="D1" s="245"/>
      <c r="E1" s="245"/>
      <c r="F1" s="245"/>
      <c r="G1" s="245"/>
      <c r="H1" s="211" t="s">
        <v>87</v>
      </c>
    </row>
    <row r="2" spans="1:14" ht="39.75" customHeight="1" x14ac:dyDescent="0.25">
      <c r="A2" s="237" t="s">
        <v>26</v>
      </c>
      <c r="B2" s="250" t="s">
        <v>166</v>
      </c>
      <c r="C2" s="252"/>
      <c r="D2" s="296" t="s">
        <v>0</v>
      </c>
      <c r="E2" s="250" t="s">
        <v>167</v>
      </c>
      <c r="F2" s="252"/>
      <c r="G2" s="296" t="s">
        <v>168</v>
      </c>
    </row>
    <row r="3" spans="1:14" ht="27.75" customHeight="1" x14ac:dyDescent="0.25">
      <c r="A3" s="238"/>
      <c r="B3" s="145" t="s">
        <v>156</v>
      </c>
      <c r="C3" s="145" t="s">
        <v>157</v>
      </c>
      <c r="D3" s="297"/>
      <c r="E3" s="145" t="str">
        <f>B3</f>
        <v>2020 r.</v>
      </c>
      <c r="F3" s="145" t="str">
        <f>C3</f>
        <v>2021 r.</v>
      </c>
      <c r="G3" s="297"/>
    </row>
    <row r="4" spans="1:14" ht="27" customHeight="1" x14ac:dyDescent="0.25">
      <c r="A4" s="222" t="s">
        <v>1</v>
      </c>
      <c r="B4" s="223">
        <f>'[58]Aktywizacja-pod pr pomoc'!$B$9*100/'[58]Aktywizacja-uk pomoc'!$B$9</f>
        <v>98.096732180914046</v>
      </c>
      <c r="C4" s="223">
        <f>'[58]Aktywizacja-pod pr pomoc'!$B$18*100/'[58]Aktywizacja-uk pomoc'!$B$18</f>
        <v>96.816700683925944</v>
      </c>
      <c r="D4" s="223">
        <f>C4-B4</f>
        <v>-1.2800314969881015</v>
      </c>
      <c r="E4" s="224">
        <f>'T24.'!$B$9*1000/'[58]Aktywizacja-pod pr pomoc'!$B$9</f>
        <v>18727.612323104313</v>
      </c>
      <c r="F4" s="224">
        <f>'T24.'!$B$18*1000/'[58]Aktywizacja-pod pr pomoc'!$B$18</f>
        <v>32962.081007101115</v>
      </c>
      <c r="G4" s="224">
        <f>F4-E4</f>
        <v>14234.468683996802</v>
      </c>
    </row>
    <row r="5" spans="1:14" ht="27" customHeight="1" x14ac:dyDescent="0.25">
      <c r="A5" s="141" t="s">
        <v>2</v>
      </c>
      <c r="B5" s="164">
        <f>'[58]Aktywizacja-pod pr pomoc'!$C$9*100/'[58]Aktywizacja-uk pomoc'!$C$9</f>
        <v>97.668711656441715</v>
      </c>
      <c r="C5" s="164">
        <f>'[58]Aktywizacja-pod pr pomoc'!$C$18*100/'[58]Aktywizacja-uk pomoc'!$C$18</f>
        <v>96.581196581196579</v>
      </c>
      <c r="D5" s="164">
        <f>C5-B5</f>
        <v>-1.0875150752451361</v>
      </c>
      <c r="E5" s="198">
        <f>'T24.'!$C$9*1000/'[58]Aktywizacja-pod pr pomoc'!$C$9</f>
        <v>18091.771356783924</v>
      </c>
      <c r="F5" s="198">
        <f>'T24.'!$C$18*1000/'[58]Aktywizacja-pod pr pomoc'!$C$18</f>
        <v>33143.765004022527</v>
      </c>
      <c r="G5" s="198">
        <f>F5-E5</f>
        <v>15051.993647238603</v>
      </c>
    </row>
    <row r="6" spans="1:14" ht="27" customHeight="1" x14ac:dyDescent="0.25">
      <c r="A6" s="7" t="s">
        <v>51</v>
      </c>
      <c r="B6" s="8"/>
      <c r="C6" s="8"/>
      <c r="D6" s="19"/>
      <c r="E6" s="111"/>
      <c r="F6" s="88"/>
      <c r="G6" s="98"/>
    </row>
    <row r="7" spans="1:14" ht="27" customHeight="1" x14ac:dyDescent="0.25">
      <c r="A7" s="149" t="s">
        <v>30</v>
      </c>
      <c r="B7" s="166">
        <f>'[58]Aktywizacja-pod pr pomoc'!$D$9*100/'[58]Aktywizacja-uk pomoc'!$D$9</f>
        <v>98.928571428571431</v>
      </c>
      <c r="C7" s="166">
        <f>'[58]Aktywizacja-pod pr pomoc'!$D$18*100/'[58]Aktywizacja-uk pomoc'!$D$18</f>
        <v>95.774647887323937</v>
      </c>
      <c r="D7" s="166">
        <f t="shared" ref="D7:D26" si="0">C7-B7</f>
        <v>-3.1539235412474937</v>
      </c>
      <c r="E7" s="200">
        <f>'T24.'!$D$9*1000/'[58]Aktywizacja-pod pr pomoc'!$D$9</f>
        <v>10812.635379061372</v>
      </c>
      <c r="F7" s="200">
        <f>'T24.'!$D$18*1000/'[58]Aktywizacja-pod pr pomoc'!$D$18</f>
        <v>41984.040955882352</v>
      </c>
      <c r="G7" s="200">
        <f t="shared" ref="G7:G26" si="1">F7-E7</f>
        <v>31171.40557682098</v>
      </c>
    </row>
    <row r="8" spans="1:14" ht="27" customHeight="1" x14ac:dyDescent="0.25">
      <c r="A8" s="99" t="s">
        <v>31</v>
      </c>
      <c r="B8" s="100">
        <f>'[58]Aktywizacja-pod pr pomoc'!$E$9*100/'[58]Aktywizacja-uk pomoc'!$E$9</f>
        <v>100</v>
      </c>
      <c r="C8" s="100">
        <f>'[58]Aktywizacja-pod pr pomoc'!$E$18*100/'[58]Aktywizacja-uk pomoc'!$E$18</f>
        <v>95.522388059701498</v>
      </c>
      <c r="D8" s="100">
        <f t="shared" si="0"/>
        <v>-4.4776119402985017</v>
      </c>
      <c r="E8" s="102">
        <f>'T24.'!$E$9*1000/'[58]Aktywizacja-pod pr pomoc'!$E$9</f>
        <v>37006.25</v>
      </c>
      <c r="F8" s="102">
        <f>'T24.'!$E$18*1000/'[58]Aktywizacja-pod pr pomoc'!$E$18</f>
        <v>46692.651875000003</v>
      </c>
      <c r="G8" s="102">
        <f t="shared" si="1"/>
        <v>9686.4018750000032</v>
      </c>
    </row>
    <row r="9" spans="1:14" ht="27" customHeight="1" x14ac:dyDescent="0.25">
      <c r="A9" s="149" t="s">
        <v>48</v>
      </c>
      <c r="B9" s="166">
        <f>'[58]Aktywizacja-pod pr pomoc'!$F$9*100/'[58]Aktywizacja-uk pomoc'!$F$9</f>
        <v>94.186046511627907</v>
      </c>
      <c r="C9" s="166">
        <f>'[58]Aktywizacja-pod pr pomoc'!$F$18*100/'[58]Aktywizacja-uk pomoc'!$F$18</f>
        <v>96</v>
      </c>
      <c r="D9" s="166">
        <f t="shared" si="0"/>
        <v>1.8139534883720927</v>
      </c>
      <c r="E9" s="200">
        <f>'T24.'!$F$9*1000/'[58]Aktywizacja-pod pr pomoc'!$F$9</f>
        <v>12590.123456790123</v>
      </c>
      <c r="F9" s="200">
        <f>'T24.'!$F$18*1000/'[58]Aktywizacja-pod pr pomoc'!$F$18</f>
        <v>32336.088749999999</v>
      </c>
      <c r="G9" s="200">
        <f t="shared" si="1"/>
        <v>19745.965293209876</v>
      </c>
      <c r="N9" s="57" t="s">
        <v>173</v>
      </c>
    </row>
    <row r="10" spans="1:14" ht="27" customHeight="1" x14ac:dyDescent="0.25">
      <c r="A10" s="99" t="s">
        <v>49</v>
      </c>
      <c r="B10" s="100">
        <f>'[58]Aktywizacja-pod pr pomoc'!$G$9*100/'[58]Aktywizacja-uk pomoc'!$G$9</f>
        <v>100</v>
      </c>
      <c r="C10" s="100">
        <f>'[58]Aktywizacja-pod pr pomoc'!$G$18*100/'[58]Aktywizacja-uk pomoc'!$G$18</f>
        <v>100</v>
      </c>
      <c r="D10" s="100">
        <f t="shared" si="0"/>
        <v>0</v>
      </c>
      <c r="E10" s="102">
        <f>'T24.'!$G$9*1000/'[58]Aktywizacja-pod pr pomoc'!$G$9</f>
        <v>32947.872340425529</v>
      </c>
      <c r="F10" s="102">
        <f>'T24.'!$G$18*1000/'[58]Aktywizacja-pod pr pomoc'!$G$18</f>
        <v>28614.168230088493</v>
      </c>
      <c r="G10" s="102">
        <f t="shared" si="1"/>
        <v>-4333.7041103370357</v>
      </c>
    </row>
    <row r="11" spans="1:14" ht="27" customHeight="1" x14ac:dyDescent="0.25">
      <c r="A11" s="149" t="s">
        <v>32</v>
      </c>
      <c r="B11" s="166">
        <f>'[58]Aktywizacja-pod pr pomoc'!$H$9*100/'[58]Aktywizacja-uk pomoc'!$H$9</f>
        <v>99</v>
      </c>
      <c r="C11" s="166">
        <f>'[58]Aktywizacja-pod pr pomoc'!$H$18*100/'[58]Aktywizacja-uk pomoc'!$H$18</f>
        <v>97.674418604651166</v>
      </c>
      <c r="D11" s="166">
        <f t="shared" si="0"/>
        <v>-1.3255813953488342</v>
      </c>
      <c r="E11" s="200">
        <f>'T24.'!$H$9*1000/'[58]Aktywizacja-pod pr pomoc'!$H$9</f>
        <v>13776.767676767677</v>
      </c>
      <c r="F11" s="200">
        <f>'T24.'!$H$18*1000/'[58]Aktywizacja-pod pr pomoc'!$H$18</f>
        <v>47417.585714285713</v>
      </c>
      <c r="G11" s="200">
        <f t="shared" si="1"/>
        <v>33640.818037518038</v>
      </c>
    </row>
    <row r="12" spans="1:14" ht="27" customHeight="1" x14ac:dyDescent="0.25">
      <c r="A12" s="99" t="s">
        <v>33</v>
      </c>
      <c r="B12" s="100">
        <f>IFERROR('[58]Aktywizacja-pod pr pomoc'!$I$9*100/'[58]Aktywizacja-uk pomoc'!$I$9,"-")</f>
        <v>100</v>
      </c>
      <c r="C12" s="100">
        <f>'[58]Aktywizacja-pod pr pomoc'!$I$18*100/'[58]Aktywizacja-uk pomoc'!$I$18</f>
        <v>97.826086956521735</v>
      </c>
      <c r="D12" s="100">
        <f t="shared" si="0"/>
        <v>-2.1739130434782652</v>
      </c>
      <c r="E12" s="102">
        <f>IFERROR('T24.'!$I$9*1000/'[58]Aktywizacja-pod pr pomoc'!$I$9,"-")</f>
        <v>14992.982456140351</v>
      </c>
      <c r="F12" s="102">
        <f>'T24.'!$I$18*1000/'[58]Aktywizacja-pod pr pomoc'!$I$18</f>
        <v>35291.33</v>
      </c>
      <c r="G12" s="102">
        <f t="shared" si="1"/>
        <v>20298.347543859651</v>
      </c>
    </row>
    <row r="13" spans="1:14" ht="27" customHeight="1" x14ac:dyDescent="0.25">
      <c r="A13" s="149" t="s">
        <v>34</v>
      </c>
      <c r="B13" s="166">
        <f>'[58]Aktywizacja-pod pr pomoc'!$J$9*100/'[58]Aktywizacja-uk pomoc'!$J$9</f>
        <v>96.774193548387103</v>
      </c>
      <c r="C13" s="166">
        <f>'[58]Aktywizacja-pod pr pomoc'!$J$18*100/'[58]Aktywizacja-uk pomoc'!$J$18</f>
        <v>100</v>
      </c>
      <c r="D13" s="166">
        <f t="shared" si="0"/>
        <v>3.2258064516128968</v>
      </c>
      <c r="E13" s="200">
        <f>'T24.'!$J$9*1000/'[58]Aktywizacja-pod pr pomoc'!$J$9</f>
        <v>9495</v>
      </c>
      <c r="F13" s="200">
        <f>'T24.'!$J$18*1000/'[58]Aktywizacja-pod pr pomoc'!$J$18</f>
        <v>52351.161200000002</v>
      </c>
      <c r="G13" s="200">
        <f t="shared" si="1"/>
        <v>42856.161200000002</v>
      </c>
    </row>
    <row r="14" spans="1:14" ht="27" customHeight="1" x14ac:dyDescent="0.25">
      <c r="A14" s="99" t="s">
        <v>35</v>
      </c>
      <c r="B14" s="100">
        <f>'[58]Aktywizacja-pod pr pomoc'!$K$9*100/'[58]Aktywizacja-uk pomoc'!$K$9</f>
        <v>100</v>
      </c>
      <c r="C14" s="100">
        <f>'[58]Aktywizacja-pod pr pomoc'!$K$18*100/'[58]Aktywizacja-uk pomoc'!$K$18</f>
        <v>100</v>
      </c>
      <c r="D14" s="100">
        <f t="shared" si="0"/>
        <v>0</v>
      </c>
      <c r="E14" s="102">
        <f>'T24.'!$K$9*1000/'[58]Aktywizacja-pod pr pomoc'!$K$9</f>
        <v>28260.869565217392</v>
      </c>
      <c r="F14" s="102">
        <f>'T24.'!$K$18*1000/'[58]Aktywizacja-pod pr pomoc'!$K$18</f>
        <v>45880.788823529416</v>
      </c>
      <c r="G14" s="102">
        <f t="shared" si="1"/>
        <v>17619.919258312024</v>
      </c>
    </row>
    <row r="15" spans="1:14" ht="27" customHeight="1" x14ac:dyDescent="0.25">
      <c r="A15" s="149" t="s">
        <v>36</v>
      </c>
      <c r="B15" s="166">
        <f>'[58]Aktywizacja-pod pr pomoc'!$L$9*100/'[58]Aktywizacja-uk pomoc'!$L$9</f>
        <v>97.435897435897431</v>
      </c>
      <c r="C15" s="166">
        <f>'[58]Aktywizacja-pod pr pomoc'!$L$18*100/'[58]Aktywizacja-uk pomoc'!$L$18</f>
        <v>100</v>
      </c>
      <c r="D15" s="166">
        <f t="shared" si="0"/>
        <v>2.5641025641025692</v>
      </c>
      <c r="E15" s="200">
        <f>'T24.'!$L$9*1000/'[58]Aktywizacja-pod pr pomoc'!$L$9</f>
        <v>21578.947368421053</v>
      </c>
      <c r="F15" s="200">
        <f>'T24.'!$L$18*1000/'[58]Aktywizacja-pod pr pomoc'!$L$18</f>
        <v>17486.322</v>
      </c>
      <c r="G15" s="200">
        <f t="shared" si="1"/>
        <v>-4092.6253684210533</v>
      </c>
    </row>
    <row r="16" spans="1:14" ht="27" customHeight="1" x14ac:dyDescent="0.25">
      <c r="A16" s="99" t="s">
        <v>37</v>
      </c>
      <c r="B16" s="100">
        <f>'[58]Aktywizacja-pod pr pomoc'!$M$9*100/'[58]Aktywizacja-uk pomoc'!$M$9</f>
        <v>94.166666666666671</v>
      </c>
      <c r="C16" s="100">
        <f>'[58]Aktywizacja-pod pr pomoc'!$M$18*100/'[58]Aktywizacja-uk pomoc'!$M$18</f>
        <v>95.061728395061735</v>
      </c>
      <c r="D16" s="100">
        <f t="shared" si="0"/>
        <v>0.89506172839506348</v>
      </c>
      <c r="E16" s="102">
        <f>'T24.'!$M$9*1000/'[58]Aktywizacja-pod pr pomoc'!$M$9</f>
        <v>14991.150442477876</v>
      </c>
      <c r="F16" s="102">
        <f>'T24.'!$M$18*1000/'[58]Aktywizacja-pod pr pomoc'!$M$18</f>
        <v>35366.450779220781</v>
      </c>
      <c r="G16" s="102">
        <f t="shared" si="1"/>
        <v>20375.300336742905</v>
      </c>
    </row>
    <row r="17" spans="1:7" ht="27" customHeight="1" x14ac:dyDescent="0.25">
      <c r="A17" s="149" t="s">
        <v>38</v>
      </c>
      <c r="B17" s="166">
        <f>'[58]Aktywizacja-pod pr pomoc'!$N$9*100/'[58]Aktywizacja-uk pomoc'!$N$9</f>
        <v>92.035398230088489</v>
      </c>
      <c r="C17" s="166">
        <f>'[58]Aktywizacja-pod pr pomoc'!$N$18*100/'[58]Aktywizacja-uk pomoc'!$N$18</f>
        <v>100</v>
      </c>
      <c r="D17" s="166">
        <f t="shared" si="0"/>
        <v>7.9646017699115106</v>
      </c>
      <c r="E17" s="200">
        <f>'T24.'!$N$9*1000/'[58]Aktywizacja-pod pr pomoc'!$N$9</f>
        <v>10192.307692307691</v>
      </c>
      <c r="F17" s="200">
        <f>'T24.'!$N$18*1000/'[58]Aktywizacja-pod pr pomoc'!$N$18</f>
        <v>16035.887547169812</v>
      </c>
      <c r="G17" s="200">
        <f t="shared" si="1"/>
        <v>5843.5798548621206</v>
      </c>
    </row>
    <row r="18" spans="1:7" ht="27" customHeight="1" x14ac:dyDescent="0.25">
      <c r="A18" s="99" t="s">
        <v>39</v>
      </c>
      <c r="B18" s="100">
        <f>'[58]Aktywizacja-pod pr pomoc'!$O$9*100/'[58]Aktywizacja-uk pomoc'!$O$9</f>
        <v>96</v>
      </c>
      <c r="C18" s="100">
        <f>'[58]Aktywizacja-pod pr pomoc'!$O$18*100/'[58]Aktywizacja-uk pomoc'!$O$18</f>
        <v>91.860465116279073</v>
      </c>
      <c r="D18" s="100">
        <f t="shared" si="0"/>
        <v>-4.1395348837209269</v>
      </c>
      <c r="E18" s="102">
        <f>'T24.'!$O$9*1000/'[58]Aktywizacja-pod pr pomoc'!$O$9</f>
        <v>38995.833333333336</v>
      </c>
      <c r="F18" s="102">
        <f>'T24.'!$O$18*1000/'[58]Aktywizacja-pod pr pomoc'!$O$18</f>
        <v>17611.629746835442</v>
      </c>
      <c r="G18" s="102">
        <f t="shared" si="1"/>
        <v>-21384.203586497893</v>
      </c>
    </row>
    <row r="19" spans="1:7" ht="27" customHeight="1" x14ac:dyDescent="0.25">
      <c r="A19" s="149" t="s">
        <v>40</v>
      </c>
      <c r="B19" s="166">
        <f>'[58]Aktywizacja-pod pr pomoc'!$P$9*100/'[58]Aktywizacja-uk pomoc'!$P$9</f>
        <v>100</v>
      </c>
      <c r="C19" s="166">
        <f>'[58]Aktywizacja-pod pr pomoc'!$P$18*100/'[58]Aktywizacja-uk pomoc'!$P$18</f>
        <v>96.666666666666671</v>
      </c>
      <c r="D19" s="166">
        <f t="shared" si="0"/>
        <v>-3.3333333333333286</v>
      </c>
      <c r="E19" s="200">
        <f>'T24.'!$P$9*1000/'[58]Aktywizacja-pod pr pomoc'!$P$9</f>
        <v>11501.010101010101</v>
      </c>
      <c r="F19" s="200">
        <f>'T24.'!$P$18*1000/'[58]Aktywizacja-pod pr pomoc'!$P$18</f>
        <v>35810.34482758621</v>
      </c>
      <c r="G19" s="200">
        <f t="shared" si="1"/>
        <v>24309.334726576111</v>
      </c>
    </row>
    <row r="20" spans="1:7" ht="27" customHeight="1" x14ac:dyDescent="0.25">
      <c r="A20" s="99" t="s">
        <v>41</v>
      </c>
      <c r="B20" s="100">
        <f>'[58]Aktywizacja-pod pr pomoc'!$Q$9*100/'[58]Aktywizacja-uk pomoc'!$Q$9</f>
        <v>100</v>
      </c>
      <c r="C20" s="100">
        <f>'[58]Aktywizacja-pod pr pomoc'!$Q$18*100/'[58]Aktywizacja-uk pomoc'!$Q$18</f>
        <v>90.196078431372555</v>
      </c>
      <c r="D20" s="100">
        <f t="shared" si="0"/>
        <v>-9.8039215686274446</v>
      </c>
      <c r="E20" s="102">
        <f>'T24.'!$Q$9*1000/'[58]Aktywizacja-pod pr pomoc'!$Q$9</f>
        <v>31800</v>
      </c>
      <c r="F20" s="102">
        <f>'T24.'!$Q$18*1000/'[58]Aktywizacja-pod pr pomoc'!$Q$18</f>
        <v>26037.82608695652</v>
      </c>
      <c r="G20" s="102">
        <f t="shared" si="1"/>
        <v>-5762.1739130434798</v>
      </c>
    </row>
    <row r="21" spans="1:7" ht="27" customHeight="1" x14ac:dyDescent="0.25">
      <c r="A21" s="149" t="s">
        <v>42</v>
      </c>
      <c r="B21" s="166">
        <f>'[58]Aktywizacja-pod pr pomoc'!$R$9*100/'[58]Aktywizacja-uk pomoc'!$R$9</f>
        <v>98.148148148148152</v>
      </c>
      <c r="C21" s="166">
        <f>'[58]Aktywizacja-pod pr pomoc'!$R$18*100/'[58]Aktywizacja-uk pomoc'!$R$18</f>
        <v>97.872340425531917</v>
      </c>
      <c r="D21" s="166">
        <f t="shared" si="0"/>
        <v>-0.27580772261623565</v>
      </c>
      <c r="E21" s="200">
        <f>'T24.'!$R$9*1000/'[58]Aktywizacja-pod pr pomoc'!$R$9</f>
        <v>15498.113207547171</v>
      </c>
      <c r="F21" s="200">
        <f>'T24.'!$R$18*1000/'[58]Aktywizacja-pod pr pomoc'!$R$18</f>
        <v>13073.91304347826</v>
      </c>
      <c r="G21" s="200">
        <f t="shared" si="1"/>
        <v>-2424.2001640689105</v>
      </c>
    </row>
    <row r="22" spans="1:7" ht="27" customHeight="1" x14ac:dyDescent="0.25">
      <c r="A22" s="99" t="s">
        <v>43</v>
      </c>
      <c r="B22" s="100">
        <f>'[58]Aktywizacja-pod pr pomoc'!$S$9*100/'[58]Aktywizacja-uk pomoc'!$S$9</f>
        <v>100</v>
      </c>
      <c r="C22" s="100">
        <f>'[58]Aktywizacja-pod pr pomoc'!$S$18*100/'[58]Aktywizacja-uk pomoc'!$S$18</f>
        <v>94.915254237288138</v>
      </c>
      <c r="D22" s="100">
        <f t="shared" si="0"/>
        <v>-5.0847457627118615</v>
      </c>
      <c r="E22" s="102">
        <f>'T24.'!$S$9*1000/'[58]Aktywizacja-pod pr pomoc'!$S$9</f>
        <v>26081.632653061224</v>
      </c>
      <c r="F22" s="102">
        <f>'T24.'!$S$18*1000/'[58]Aktywizacja-pod pr pomoc'!$S$18</f>
        <v>24017.857142857141</v>
      </c>
      <c r="G22" s="102">
        <f t="shared" si="1"/>
        <v>-2063.7755102040828</v>
      </c>
    </row>
    <row r="23" spans="1:7" ht="27" customHeight="1" x14ac:dyDescent="0.25">
      <c r="A23" s="149" t="s">
        <v>44</v>
      </c>
      <c r="B23" s="166">
        <f>IFERROR('[58]Aktywizacja-pod pr pomoc'!$T$9*100/'[58]Aktywizacja-uk pomoc'!$T$9,"-")</f>
        <v>100</v>
      </c>
      <c r="C23" s="166">
        <f>'[58]Aktywizacja-pod pr pomoc'!$T$18*100/'[58]Aktywizacja-uk pomoc'!$T$18</f>
        <v>96.551724137931032</v>
      </c>
      <c r="D23" s="166">
        <f t="shared" si="0"/>
        <v>-3.448275862068968</v>
      </c>
      <c r="E23" s="200">
        <f>IFERROR('T24.'!$T$9*1000/'[58]Aktywizacja-pod pr pomoc'!$T$9,"-")</f>
        <v>20767.307692307691</v>
      </c>
      <c r="F23" s="200">
        <f>'T24.'!$T$18*1000/'[58]Aktywizacja-pod pr pomoc'!$T$18</f>
        <v>29944.993035714288</v>
      </c>
      <c r="G23" s="200">
        <f t="shared" si="1"/>
        <v>9177.6853434065961</v>
      </c>
    </row>
    <row r="24" spans="1:7" ht="27" customHeight="1" x14ac:dyDescent="0.25">
      <c r="A24" s="99" t="s">
        <v>45</v>
      </c>
      <c r="B24" s="100">
        <f>'[58]Aktywizacja-pod pr pomoc'!$U$9*100/'[58]Aktywizacja-uk pomoc'!$U$9</f>
        <v>93.333333333333329</v>
      </c>
      <c r="C24" s="100">
        <f>'[58]Aktywizacja-pod pr pomoc'!$U$18*100/'[58]Aktywizacja-uk pomoc'!$U$18</f>
        <v>96.666666666666671</v>
      </c>
      <c r="D24" s="100">
        <f t="shared" si="0"/>
        <v>3.3333333333333428</v>
      </c>
      <c r="E24" s="102">
        <f>'T24.'!$U$9*1000/'[58]Aktywizacja-pod pr pomoc'!$U$9</f>
        <v>26021.428571428572</v>
      </c>
      <c r="F24" s="102">
        <f>'T24.'!$U$18*1000/'[58]Aktywizacja-pod pr pomoc'!$U$18</f>
        <v>33784.302586206897</v>
      </c>
      <c r="G24" s="102">
        <f t="shared" si="1"/>
        <v>7762.8740147783246</v>
      </c>
    </row>
    <row r="25" spans="1:7" ht="27" customHeight="1" x14ac:dyDescent="0.25">
      <c r="A25" s="149" t="s">
        <v>46</v>
      </c>
      <c r="B25" s="166">
        <f>'[58]Aktywizacja-pod pr pomoc'!$V$9*100/'[58]Aktywizacja-uk pomoc'!$V$9</f>
        <v>97.368421052631575</v>
      </c>
      <c r="C25" s="166">
        <f>'[58]Aktywizacja-pod pr pomoc'!$V$18*100/'[58]Aktywizacja-uk pomoc'!$V$18</f>
        <v>100</v>
      </c>
      <c r="D25" s="166">
        <f t="shared" si="0"/>
        <v>2.6315789473684248</v>
      </c>
      <c r="E25" s="200">
        <f>'T24.'!$V$9*1000/'[58]Aktywizacja-pod pr pomoc'!$V$9</f>
        <v>23513.513513513513</v>
      </c>
      <c r="F25" s="200">
        <f>'T24.'!$V$18*1000/'[58]Aktywizacja-pod pr pomoc'!$V$18</f>
        <v>48370.967741935485</v>
      </c>
      <c r="G25" s="200">
        <f t="shared" si="1"/>
        <v>24857.454228421971</v>
      </c>
    </row>
    <row r="26" spans="1:7" ht="27" customHeight="1" x14ac:dyDescent="0.25">
      <c r="A26" s="99" t="s">
        <v>47</v>
      </c>
      <c r="B26" s="100">
        <f>'[58]Aktywizacja-pod pr pomoc'!$W$9*100/'[58]Aktywizacja-uk pomoc'!$W$9</f>
        <v>98.484848484848484</v>
      </c>
      <c r="C26" s="100">
        <f>'[58]Aktywizacja-pod pr pomoc'!$W$18*100/'[58]Aktywizacja-uk pomoc'!$W$18</f>
        <v>95.833333333333329</v>
      </c>
      <c r="D26" s="100">
        <f t="shared" si="0"/>
        <v>-2.6515151515151558</v>
      </c>
      <c r="E26" s="102">
        <f>'T24.'!$W$9*1000/'[58]Aktywizacja-pod pr pomoc'!$W$9</f>
        <v>26904.615384615383</v>
      </c>
      <c r="F26" s="102">
        <f>'T24.'!$W$18*1000/'[58]Aktywizacja-pod pr pomoc'!$W$18</f>
        <v>29588.256666666664</v>
      </c>
      <c r="G26" s="102">
        <f t="shared" si="1"/>
        <v>2683.6412820512815</v>
      </c>
    </row>
    <row r="27" spans="1:7" ht="28.2" customHeight="1" x14ac:dyDescent="0.25">
      <c r="A27" s="300" t="s">
        <v>171</v>
      </c>
      <c r="B27" s="300"/>
      <c r="C27" s="300"/>
      <c r="D27" s="300"/>
      <c r="E27" s="300"/>
      <c r="F27" s="300"/>
      <c r="G27" s="300"/>
    </row>
  </sheetData>
  <mergeCells count="7">
    <mergeCell ref="A27:G27"/>
    <mergeCell ref="A1:G1"/>
    <mergeCell ref="A2:A3"/>
    <mergeCell ref="B2:C2"/>
    <mergeCell ref="D2:D3"/>
    <mergeCell ref="E2:F2"/>
    <mergeCell ref="G2:G3"/>
  </mergeCells>
  <hyperlinks>
    <hyperlink ref="H1" location="'Spis tabel'!A1" display="powrót do spisu tabel" xr:uid="{698B323C-3822-4067-B32F-C5E207AAB13C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2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5EFC6-A247-464F-B4A9-9C9494989C1F}">
  <sheetPr>
    <tabColor rgb="FF047F44"/>
    <pageSetUpPr fitToPage="1"/>
  </sheetPr>
  <dimension ref="A1:J29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20" customWidth="1"/>
    <col min="2" max="2" width="10.5546875" style="120" customWidth="1"/>
    <col min="3" max="3" width="10.5546875" style="1" customWidth="1"/>
    <col min="4" max="5" width="12.6640625" style="120" customWidth="1"/>
    <col min="6" max="7" width="10.6640625" style="1" customWidth="1"/>
    <col min="8" max="8" width="16" style="1" customWidth="1"/>
    <col min="9" max="9" width="22.5546875" style="120" customWidth="1"/>
    <col min="10" max="16384" width="9.109375" style="120"/>
  </cols>
  <sheetData>
    <row r="1" spans="1:10" ht="61.5" customHeight="1" x14ac:dyDescent="0.25">
      <c r="A1" s="244" t="s">
        <v>213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10" ht="24.75" customHeight="1" x14ac:dyDescent="0.25">
      <c r="A2" s="237" t="s">
        <v>26</v>
      </c>
      <c r="B2" s="241" t="s">
        <v>123</v>
      </c>
      <c r="C2" s="248"/>
      <c r="D2" s="248"/>
      <c r="E2" s="248"/>
      <c r="F2" s="248"/>
      <c r="G2" s="248"/>
      <c r="H2" s="242"/>
    </row>
    <row r="3" spans="1:10" ht="69" customHeight="1" x14ac:dyDescent="0.25">
      <c r="A3" s="247"/>
      <c r="B3" s="250" t="s">
        <v>211</v>
      </c>
      <c r="C3" s="248"/>
      <c r="D3" s="248"/>
      <c r="E3" s="242"/>
      <c r="F3" s="249" t="s">
        <v>212</v>
      </c>
      <c r="G3" s="249"/>
      <c r="H3" s="249"/>
    </row>
    <row r="4" spans="1:10" ht="51" customHeight="1" x14ac:dyDescent="0.25">
      <c r="A4" s="238"/>
      <c r="B4" s="145">
        <v>2020</v>
      </c>
      <c r="C4" s="145">
        <v>2021</v>
      </c>
      <c r="D4" s="213" t="s">
        <v>52</v>
      </c>
      <c r="E4" s="153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10" s="1" customFormat="1" ht="27" customHeight="1" x14ac:dyDescent="0.25">
      <c r="A5" s="222" t="s">
        <v>1</v>
      </c>
      <c r="B5" s="225">
        <f>'[54]37 '!$F$28</f>
        <v>19159</v>
      </c>
      <c r="C5" s="225">
        <f>'[53]30'!$F$28</f>
        <v>25506</v>
      </c>
      <c r="D5" s="225">
        <f>C5-B5</f>
        <v>6347</v>
      </c>
      <c r="E5" s="223">
        <f>C5*100/B5-100</f>
        <v>33.128033822224552</v>
      </c>
      <c r="F5" s="110">
        <f>B5*100/'T21.'!B5</f>
        <v>9.8820895830324531</v>
      </c>
      <c r="G5" s="110">
        <f>C5*100/'T21.'!C5</f>
        <v>9.9565139319368861</v>
      </c>
      <c r="H5" s="110">
        <f>G5-F5</f>
        <v>7.4424348904432946E-2</v>
      </c>
    </row>
    <row r="6" spans="1:10" ht="27" customHeight="1" x14ac:dyDescent="0.25">
      <c r="A6" s="141" t="s">
        <v>2</v>
      </c>
      <c r="B6" s="147">
        <f>'[4]ns 2'!$F$25</f>
        <v>1771</v>
      </c>
      <c r="C6" s="147">
        <f>'[5]ns 1.2.'!$H$27</f>
        <v>2398</v>
      </c>
      <c r="D6" s="147">
        <f>C6-B6</f>
        <v>627</v>
      </c>
      <c r="E6" s="148">
        <f>C6*100/B6-100</f>
        <v>35.403726708074544</v>
      </c>
      <c r="F6" s="158">
        <f>B6*100/'T21.'!B6</f>
        <v>11.744031830238727</v>
      </c>
      <c r="G6" s="158">
        <f>C6*100/'T21.'!C6</f>
        <v>12.642345002108815</v>
      </c>
      <c r="H6" s="158">
        <f>G6-F6</f>
        <v>0.89831317187008786</v>
      </c>
    </row>
    <row r="7" spans="1:10" ht="27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10" ht="27" customHeight="1" x14ac:dyDescent="0.25">
      <c r="A8" s="149" t="s">
        <v>30</v>
      </c>
      <c r="B8" s="150">
        <f>'[6]ns 2'!$F$25+'[8]ns 2'!$F$25</f>
        <v>38</v>
      </c>
      <c r="C8" s="150">
        <f>'[7]ns 1.2.'!$H$27+'[9]ns 1.2.'!$H$27</f>
        <v>81</v>
      </c>
      <c r="D8" s="150">
        <f>C8-B8</f>
        <v>43</v>
      </c>
      <c r="E8" s="156">
        <f t="shared" ref="E8:E26" si="0">C8*100/B8-100</f>
        <v>113.15789473684211</v>
      </c>
      <c r="F8" s="159">
        <f>B8*100/'T21.'!B8</f>
        <v>7.7235772357723578</v>
      </c>
      <c r="G8" s="159">
        <f>C8*100/'T21.'!C8</f>
        <v>10.049627791563275</v>
      </c>
      <c r="H8" s="159">
        <f t="shared" ref="H8:H27" si="1">G8-F8</f>
        <v>2.3260505557909168</v>
      </c>
    </row>
    <row r="9" spans="1:10" ht="27" customHeight="1" x14ac:dyDescent="0.25">
      <c r="A9" s="12" t="s">
        <v>31</v>
      </c>
      <c r="B9" s="13">
        <f>'[10]ns 2'!$F$25+'[12]ns 2'!$F$25</f>
        <v>661</v>
      </c>
      <c r="C9" s="13">
        <f>'[11]ns 1.2.'!$H$27+'[13]ns 1.2.'!$H$27</f>
        <v>722</v>
      </c>
      <c r="D9" s="13">
        <f>C9-B9</f>
        <v>61</v>
      </c>
      <c r="E9" s="16">
        <f t="shared" si="0"/>
        <v>9.228441754916787</v>
      </c>
      <c r="F9" s="23">
        <f>B9*100/'T21.'!B9</f>
        <v>33.949666153055986</v>
      </c>
      <c r="G9" s="23">
        <f>C9*100/'T21.'!C9</f>
        <v>27.833461835003856</v>
      </c>
      <c r="H9" s="23">
        <f t="shared" si="1"/>
        <v>-6.1162043180521302</v>
      </c>
      <c r="J9" s="121"/>
    </row>
    <row r="10" spans="1:10" ht="27" customHeight="1" x14ac:dyDescent="0.25">
      <c r="A10" s="149" t="s">
        <v>48</v>
      </c>
      <c r="B10" s="150">
        <f>'[14]ns 2'!$F$25</f>
        <v>58</v>
      </c>
      <c r="C10" s="150">
        <f>'[15]ns 1.2.'!$H$27</f>
        <v>102</v>
      </c>
      <c r="D10" s="150">
        <f>C10-B10</f>
        <v>44</v>
      </c>
      <c r="E10" s="156">
        <f t="shared" si="0"/>
        <v>75.862068965517238</v>
      </c>
      <c r="F10" s="159">
        <f>B10*100/'T21.'!B10</f>
        <v>12.236286919831224</v>
      </c>
      <c r="G10" s="159">
        <f>C10*100/'T21.'!C10</f>
        <v>12.561576354679802</v>
      </c>
      <c r="H10" s="159">
        <f t="shared" si="1"/>
        <v>0.3252894348485782</v>
      </c>
      <c r="J10" s="121"/>
    </row>
    <row r="11" spans="1:10" ht="27" customHeight="1" x14ac:dyDescent="0.25">
      <c r="A11" s="12" t="s">
        <v>49</v>
      </c>
      <c r="B11" s="13">
        <f>'[16]ns 2'!$F$25</f>
        <v>95</v>
      </c>
      <c r="C11" s="13">
        <f>'[17]ns 1.2.'!$H$27</f>
        <v>117</v>
      </c>
      <c r="D11" s="13">
        <f>C11-B11</f>
        <v>22</v>
      </c>
      <c r="E11" s="16">
        <f t="shared" si="0"/>
        <v>23.15789473684211</v>
      </c>
      <c r="F11" s="23">
        <f>B11*100/'T21.'!B11</f>
        <v>9.2412451361867696</v>
      </c>
      <c r="G11" s="23">
        <f>C11*100/'T21.'!C11</f>
        <v>10.372340425531915</v>
      </c>
      <c r="H11" s="23">
        <f t="shared" si="1"/>
        <v>1.1310952893451454</v>
      </c>
      <c r="J11" s="121"/>
    </row>
    <row r="12" spans="1:10" ht="27" customHeight="1" x14ac:dyDescent="0.25">
      <c r="A12" s="149" t="s">
        <v>32</v>
      </c>
      <c r="B12" s="150">
        <f>'[18]ns 2'!$F$25+'[20]ns 2'!$F$25</f>
        <v>200</v>
      </c>
      <c r="C12" s="150">
        <f>'[19]ns 1.2.'!$H$27+'[21]ns 1.2.'!$H$27</f>
        <v>272</v>
      </c>
      <c r="D12" s="150">
        <f>C12-B12</f>
        <v>72</v>
      </c>
      <c r="E12" s="156">
        <f t="shared" si="0"/>
        <v>36</v>
      </c>
      <c r="F12" s="159">
        <f>B12*100/'T21.'!B12</f>
        <v>9.6571704490584267</v>
      </c>
      <c r="G12" s="159">
        <f>C12*100/'T21.'!C12</f>
        <v>10.802223987291502</v>
      </c>
      <c r="H12" s="159">
        <f t="shared" si="1"/>
        <v>1.1450535382330749</v>
      </c>
      <c r="J12" s="121"/>
    </row>
    <row r="13" spans="1:10" ht="27" customHeight="1" x14ac:dyDescent="0.25">
      <c r="A13" s="12" t="s">
        <v>33</v>
      </c>
      <c r="B13" s="13">
        <f>'[22]ns 2'!$F$25</f>
        <v>71</v>
      </c>
      <c r="C13" s="13">
        <f>'[23]ns 1.2.'!$H$27</f>
        <v>77</v>
      </c>
      <c r="D13" s="13">
        <f t="shared" ref="D13:D27" si="2">C13-B13</f>
        <v>6</v>
      </c>
      <c r="E13" s="16">
        <f t="shared" si="0"/>
        <v>8.4507042253521121</v>
      </c>
      <c r="F13" s="23">
        <f>B13*100/'T21.'!B13</f>
        <v>14.519427402862986</v>
      </c>
      <c r="G13" s="23">
        <f>C13*100/'T21.'!C13</f>
        <v>13.073005093378608</v>
      </c>
      <c r="H13" s="23">
        <f t="shared" si="1"/>
        <v>-1.4464223094843778</v>
      </c>
      <c r="J13" s="121"/>
    </row>
    <row r="14" spans="1:10" ht="27" customHeight="1" x14ac:dyDescent="0.25">
      <c r="A14" s="149" t="s">
        <v>34</v>
      </c>
      <c r="B14" s="150">
        <f>'[24]ns 2'!$F$25</f>
        <v>22</v>
      </c>
      <c r="C14" s="150">
        <f>'[25]ns 1.2.'!$H$27</f>
        <v>44</v>
      </c>
      <c r="D14" s="150">
        <f t="shared" si="2"/>
        <v>22</v>
      </c>
      <c r="E14" s="156">
        <f t="shared" si="0"/>
        <v>100</v>
      </c>
      <c r="F14" s="159">
        <f>B14*100/'T21.'!B14</f>
        <v>8.494208494208495</v>
      </c>
      <c r="G14" s="159">
        <f>C14*100/'T21.'!C14</f>
        <v>8.9795918367346932</v>
      </c>
      <c r="H14" s="159">
        <f t="shared" si="1"/>
        <v>0.48538334252619819</v>
      </c>
      <c r="J14" s="121"/>
    </row>
    <row r="15" spans="1:10" ht="27" customHeight="1" x14ac:dyDescent="0.25">
      <c r="A15" s="12" t="s">
        <v>35</v>
      </c>
      <c r="B15" s="13">
        <f>'[26]ns 2'!$F$25</f>
        <v>29</v>
      </c>
      <c r="C15" s="13">
        <f>'[27]ns 1.2.'!$H$27</f>
        <v>45</v>
      </c>
      <c r="D15" s="13">
        <f t="shared" si="2"/>
        <v>16</v>
      </c>
      <c r="E15" s="16">
        <f t="shared" si="0"/>
        <v>55.172413793103459</v>
      </c>
      <c r="F15" s="23">
        <f>B15*100/'T21.'!B15</f>
        <v>5.4716981132075473</v>
      </c>
      <c r="G15" s="23">
        <f>C15*100/'T21.'!C15</f>
        <v>6.5217391304347823</v>
      </c>
      <c r="H15" s="23">
        <f t="shared" si="1"/>
        <v>1.050041017227235</v>
      </c>
      <c r="J15" s="121"/>
    </row>
    <row r="16" spans="1:10" ht="27" customHeight="1" x14ac:dyDescent="0.25">
      <c r="A16" s="149" t="s">
        <v>36</v>
      </c>
      <c r="B16" s="150">
        <f>'[28]ns 2'!$F$25</f>
        <v>34</v>
      </c>
      <c r="C16" s="150">
        <f>'[29]ns 1.2.'!$H$27</f>
        <v>41</v>
      </c>
      <c r="D16" s="150">
        <f t="shared" si="2"/>
        <v>7</v>
      </c>
      <c r="E16" s="156">
        <f t="shared" si="0"/>
        <v>20.588235294117652</v>
      </c>
      <c r="F16" s="159">
        <f>B16*100/'T21.'!B16</f>
        <v>9.8550724637681153</v>
      </c>
      <c r="G16" s="159">
        <f>C16*100/'T21.'!C16</f>
        <v>8.7420042643923246</v>
      </c>
      <c r="H16" s="159">
        <f t="shared" si="1"/>
        <v>-1.1130681993757907</v>
      </c>
      <c r="J16" s="121"/>
    </row>
    <row r="17" spans="1:10" ht="27" customHeight="1" x14ac:dyDescent="0.25">
      <c r="A17" s="12" t="s">
        <v>37</v>
      </c>
      <c r="B17" s="13">
        <f>'[30]ns 2'!$F$25</f>
        <v>126</v>
      </c>
      <c r="C17" s="13">
        <f>'[31]ns 1.2.'!$H$27</f>
        <v>209</v>
      </c>
      <c r="D17" s="13">
        <f t="shared" si="2"/>
        <v>83</v>
      </c>
      <c r="E17" s="16">
        <f t="shared" si="0"/>
        <v>65.873015873015873</v>
      </c>
      <c r="F17" s="23">
        <f>B17*100/'T21.'!B17</f>
        <v>9.5166163141993962</v>
      </c>
      <c r="G17" s="23">
        <f>C17*100/'T21.'!C17</f>
        <v>12.27967097532315</v>
      </c>
      <c r="H17" s="23">
        <f t="shared" si="1"/>
        <v>2.7630546611237534</v>
      </c>
      <c r="J17" s="121"/>
    </row>
    <row r="18" spans="1:10" ht="27" customHeight="1" x14ac:dyDescent="0.25">
      <c r="A18" s="149" t="s">
        <v>38</v>
      </c>
      <c r="B18" s="150">
        <f>'[32]ns 2'!$F$25</f>
        <v>27</v>
      </c>
      <c r="C18" s="150">
        <f>'[33]ns 1.2.'!$H$27</f>
        <v>62</v>
      </c>
      <c r="D18" s="150">
        <f t="shared" si="2"/>
        <v>35</v>
      </c>
      <c r="E18" s="156">
        <f t="shared" si="0"/>
        <v>129.62962962962962</v>
      </c>
      <c r="F18" s="159">
        <f>B18*100/'T21.'!B18</f>
        <v>2.3560209424083771</v>
      </c>
      <c r="G18" s="159">
        <f>C18*100/'T21.'!C18</f>
        <v>5.2765957446808507</v>
      </c>
      <c r="H18" s="159">
        <f t="shared" si="1"/>
        <v>2.9205748022724736</v>
      </c>
      <c r="J18" s="121"/>
    </row>
    <row r="19" spans="1:10" ht="27" customHeight="1" x14ac:dyDescent="0.25">
      <c r="A19" s="12" t="s">
        <v>39</v>
      </c>
      <c r="B19" s="13">
        <f>'[34]ns 2'!$F$25</f>
        <v>66</v>
      </c>
      <c r="C19" s="13">
        <f>'[35]ns 1.2.'!$H$27</f>
        <v>95</v>
      </c>
      <c r="D19" s="13">
        <f t="shared" si="2"/>
        <v>29</v>
      </c>
      <c r="E19" s="16">
        <f t="shared" si="0"/>
        <v>43.939393939393938</v>
      </c>
      <c r="F19" s="23">
        <f>B19*100/'T21.'!B19</f>
        <v>10.076335877862595</v>
      </c>
      <c r="G19" s="23">
        <f>C19*100/'T21.'!C19</f>
        <v>12.717536813922356</v>
      </c>
      <c r="H19" s="23">
        <f t="shared" si="1"/>
        <v>2.6412009360597608</v>
      </c>
      <c r="J19" s="121"/>
    </row>
    <row r="20" spans="1:10" ht="27" customHeight="1" x14ac:dyDescent="0.25">
      <c r="A20" s="149" t="s">
        <v>40</v>
      </c>
      <c r="B20" s="150">
        <f>'[36]ns 2'!$F$25</f>
        <v>45</v>
      </c>
      <c r="C20" s="150">
        <f>'[37]ns 1.2.'!$H$27</f>
        <v>71</v>
      </c>
      <c r="D20" s="150">
        <f t="shared" si="2"/>
        <v>26</v>
      </c>
      <c r="E20" s="156">
        <f t="shared" si="0"/>
        <v>57.777777777777771</v>
      </c>
      <c r="F20" s="159">
        <f>B20*100/'T21.'!B20</f>
        <v>10.067114093959731</v>
      </c>
      <c r="G20" s="159">
        <f>C20*100/'T21.'!C20</f>
        <v>10.518518518518519</v>
      </c>
      <c r="H20" s="159">
        <f t="shared" si="1"/>
        <v>0.45140442455878826</v>
      </c>
      <c r="J20" s="121"/>
    </row>
    <row r="21" spans="1:10" ht="27" customHeight="1" x14ac:dyDescent="0.25">
      <c r="A21" s="12" t="s">
        <v>41</v>
      </c>
      <c r="B21" s="13">
        <f>'[38]ns 2'!$F$25</f>
        <v>3</v>
      </c>
      <c r="C21" s="13">
        <f>'[39]ns 1.2.'!$H$27</f>
        <v>45</v>
      </c>
      <c r="D21" s="13">
        <f t="shared" si="2"/>
        <v>42</v>
      </c>
      <c r="E21" s="16">
        <f t="shared" si="0"/>
        <v>1400</v>
      </c>
      <c r="F21" s="23">
        <f>B21*100/'T21.'!B21</f>
        <v>0.42796005706134094</v>
      </c>
      <c r="G21" s="23">
        <f>C21*100/'T21.'!C21</f>
        <v>6.0565275908479137</v>
      </c>
      <c r="H21" s="23">
        <f t="shared" si="1"/>
        <v>5.6285675337865726</v>
      </c>
      <c r="J21" s="121"/>
    </row>
    <row r="22" spans="1:10" ht="27" customHeight="1" x14ac:dyDescent="0.25">
      <c r="A22" s="149" t="s">
        <v>42</v>
      </c>
      <c r="B22" s="150">
        <f>'[40]ns 2'!$F$25</f>
        <v>62</v>
      </c>
      <c r="C22" s="150">
        <f>'[41]ns 1.2.'!$H$27</f>
        <v>67</v>
      </c>
      <c r="D22" s="150">
        <f t="shared" si="2"/>
        <v>5</v>
      </c>
      <c r="E22" s="156">
        <f t="shared" si="0"/>
        <v>8.0645161290322562</v>
      </c>
      <c r="F22" s="159">
        <f>B22*100/'T21.'!B22</f>
        <v>11.012433392539965</v>
      </c>
      <c r="G22" s="159">
        <f>C22*100/'T21.'!C22</f>
        <v>10.983606557377049</v>
      </c>
      <c r="H22" s="159">
        <f t="shared" si="1"/>
        <v>-2.8826835162915287E-2</v>
      </c>
      <c r="J22" s="121"/>
    </row>
    <row r="23" spans="1:10" ht="27" customHeight="1" x14ac:dyDescent="0.25">
      <c r="A23" s="12" t="s">
        <v>43</v>
      </c>
      <c r="B23" s="13">
        <f>'[42]ns 2'!$F$25</f>
        <v>34</v>
      </c>
      <c r="C23" s="13">
        <f>'[43]ns 1.2.'!$H$27</f>
        <v>84</v>
      </c>
      <c r="D23" s="13">
        <f t="shared" si="2"/>
        <v>50</v>
      </c>
      <c r="E23" s="16">
        <f t="shared" si="0"/>
        <v>147.05882352941177</v>
      </c>
      <c r="F23" s="23">
        <f>B23*100/'T21.'!B23</f>
        <v>4.6511627906976747</v>
      </c>
      <c r="G23" s="23">
        <f>C23*100/'T21.'!C23</f>
        <v>9.0614886731391593</v>
      </c>
      <c r="H23" s="23">
        <f t="shared" si="1"/>
        <v>4.4103258824414846</v>
      </c>
      <c r="J23" s="121"/>
    </row>
    <row r="24" spans="1:10" ht="27" customHeight="1" x14ac:dyDescent="0.25">
      <c r="A24" s="149" t="s">
        <v>44</v>
      </c>
      <c r="B24" s="150">
        <f>'[44]ns 2'!$F$25</f>
        <v>42</v>
      </c>
      <c r="C24" s="150">
        <f>'[45]ns 1.2.'!$H$27</f>
        <v>70</v>
      </c>
      <c r="D24" s="150">
        <f t="shared" si="2"/>
        <v>28</v>
      </c>
      <c r="E24" s="156">
        <f t="shared" si="0"/>
        <v>66.666666666666657</v>
      </c>
      <c r="F24" s="159">
        <f>B24*100/'T21.'!B24</f>
        <v>6.8181818181818183</v>
      </c>
      <c r="G24" s="159">
        <f>C24*100/'T21.'!C24</f>
        <v>11.400651465798045</v>
      </c>
      <c r="H24" s="159">
        <f t="shared" si="1"/>
        <v>4.582469647616227</v>
      </c>
      <c r="J24" s="121"/>
    </row>
    <row r="25" spans="1:10" ht="27" customHeight="1" x14ac:dyDescent="0.25">
      <c r="A25" s="12" t="s">
        <v>45</v>
      </c>
      <c r="B25" s="13">
        <f>'[46]ns 2'!$F$25</f>
        <v>71</v>
      </c>
      <c r="C25" s="13">
        <f>'[47]ns 1.2.'!$H$27</f>
        <v>79</v>
      </c>
      <c r="D25" s="13">
        <f t="shared" si="2"/>
        <v>8</v>
      </c>
      <c r="E25" s="16">
        <f t="shared" si="0"/>
        <v>11.267605633802816</v>
      </c>
      <c r="F25" s="23">
        <f>B25*100/'T21.'!B25</f>
        <v>18.251928020565554</v>
      </c>
      <c r="G25" s="23">
        <f>C25*100/'T21.'!C25</f>
        <v>14.00709219858156</v>
      </c>
      <c r="H25" s="23">
        <f t="shared" si="1"/>
        <v>-4.2448358219839939</v>
      </c>
      <c r="J25" s="121"/>
    </row>
    <row r="26" spans="1:10" ht="27" customHeight="1" x14ac:dyDescent="0.25">
      <c r="A26" s="149" t="s">
        <v>46</v>
      </c>
      <c r="B26" s="150">
        <f>'[48]ns 2'!$F$25</f>
        <v>42</v>
      </c>
      <c r="C26" s="150">
        <f>'[49]ns 1.2.'!$H$27</f>
        <v>55</v>
      </c>
      <c r="D26" s="150">
        <f t="shared" si="2"/>
        <v>13</v>
      </c>
      <c r="E26" s="156">
        <f t="shared" si="0"/>
        <v>30.952380952380963</v>
      </c>
      <c r="F26" s="159">
        <f>B26*100/'T21.'!B26</f>
        <v>12.389380530973451</v>
      </c>
      <c r="G26" s="159">
        <f>C26*100/'T21.'!C26</f>
        <v>12.672811059907835</v>
      </c>
      <c r="H26" s="159">
        <f t="shared" si="1"/>
        <v>0.28343052893438347</v>
      </c>
      <c r="J26" s="121"/>
    </row>
    <row r="27" spans="1:10" ht="27" customHeight="1" x14ac:dyDescent="0.25">
      <c r="A27" s="12" t="s">
        <v>47</v>
      </c>
      <c r="B27" s="13">
        <f>'[50]ns 2'!$F$25</f>
        <v>45</v>
      </c>
      <c r="C27" s="13">
        <f>'[51]ns 1.2.'!$H$27</f>
        <v>60</v>
      </c>
      <c r="D27" s="13">
        <f t="shared" si="2"/>
        <v>15</v>
      </c>
      <c r="E27" s="16">
        <f>IF(B27=0,"x",C27*100/B27-100)</f>
        <v>33.333333333333343</v>
      </c>
      <c r="F27" s="23">
        <f>B27*100/'T21.'!B27</f>
        <v>8.4269662921348321</v>
      </c>
      <c r="G27" s="23">
        <f>C27*100/'T21.'!C27</f>
        <v>8.8105726872246688</v>
      </c>
      <c r="H27" s="23">
        <f t="shared" si="1"/>
        <v>0.38360639508983674</v>
      </c>
      <c r="J27" s="121"/>
    </row>
    <row r="28" spans="1:10" x14ac:dyDescent="0.25">
      <c r="A28" s="299" t="s">
        <v>259</v>
      </c>
      <c r="B28" s="299"/>
      <c r="C28" s="299"/>
      <c r="D28" s="299"/>
      <c r="E28" s="299"/>
      <c r="F28" s="299"/>
      <c r="G28" s="299"/>
      <c r="H28" s="299"/>
      <c r="J28" s="121"/>
    </row>
    <row r="29" spans="1:10" x14ac:dyDescent="0.25">
      <c r="B29" s="122"/>
      <c r="C29" s="2"/>
      <c r="D29" s="122"/>
    </row>
  </sheetData>
  <mergeCells count="6">
    <mergeCell ref="A28:H28"/>
    <mergeCell ref="A1:H1"/>
    <mergeCell ref="A2:A4"/>
    <mergeCell ref="B2:H2"/>
    <mergeCell ref="B3:E3"/>
    <mergeCell ref="F3:H3"/>
  </mergeCells>
  <hyperlinks>
    <hyperlink ref="I1" location="'Spis tabel'!A1" display="powrót do spisu tabel" xr:uid="{8A9C72FA-4C1E-4F95-AC1B-9E6209ABCD26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6C076-CB2C-4FDC-AA7E-A730BADDBD93}">
  <sheetPr>
    <tabColor rgb="FF047F44"/>
  </sheetPr>
  <dimension ref="A1:N27"/>
  <sheetViews>
    <sheetView showGridLines="0" zoomScale="102" zoomScaleNormal="102" workbookViewId="0">
      <selection sqref="A1:G1"/>
    </sheetView>
  </sheetViews>
  <sheetFormatPr defaultColWidth="9.109375" defaultRowHeight="13.8" x14ac:dyDescent="0.25"/>
  <cols>
    <col min="1" max="1" width="24.33203125" style="1" customWidth="1"/>
    <col min="2" max="3" width="13" style="1" customWidth="1"/>
    <col min="4" max="4" width="15.109375" style="1" customWidth="1"/>
    <col min="5" max="5" width="13" style="1" customWidth="1"/>
    <col min="6" max="6" width="12.6640625" style="1" customWidth="1"/>
    <col min="7" max="7" width="13.88671875" style="1" customWidth="1"/>
    <col min="8" max="8" width="20.44140625" style="1" customWidth="1"/>
    <col min="9" max="12" width="9.109375" style="1"/>
    <col min="13" max="13" width="9.6640625" style="1" bestFit="1" customWidth="1"/>
    <col min="14" max="16384" width="9.109375" style="1"/>
  </cols>
  <sheetData>
    <row r="1" spans="1:14" ht="64.5" customHeight="1" x14ac:dyDescent="0.25">
      <c r="A1" s="244" t="s">
        <v>214</v>
      </c>
      <c r="B1" s="244"/>
      <c r="C1" s="245"/>
      <c r="D1" s="245"/>
      <c r="E1" s="245"/>
      <c r="F1" s="245"/>
      <c r="G1" s="245"/>
      <c r="H1" s="211" t="s">
        <v>87</v>
      </c>
    </row>
    <row r="2" spans="1:14" ht="39.75" customHeight="1" x14ac:dyDescent="0.25">
      <c r="A2" s="237" t="s">
        <v>26</v>
      </c>
      <c r="B2" s="250" t="s">
        <v>166</v>
      </c>
      <c r="C2" s="252"/>
      <c r="D2" s="296" t="s">
        <v>0</v>
      </c>
      <c r="E2" s="250" t="s">
        <v>167</v>
      </c>
      <c r="F2" s="252"/>
      <c r="G2" s="296" t="s">
        <v>168</v>
      </c>
    </row>
    <row r="3" spans="1:14" ht="27.75" customHeight="1" x14ac:dyDescent="0.25">
      <c r="A3" s="238"/>
      <c r="B3" s="145" t="s">
        <v>156</v>
      </c>
      <c r="C3" s="145" t="s">
        <v>157</v>
      </c>
      <c r="D3" s="297"/>
      <c r="E3" s="145" t="str">
        <f>B3</f>
        <v>2020 r.</v>
      </c>
      <c r="F3" s="145" t="str">
        <f>C3</f>
        <v>2021 r.</v>
      </c>
      <c r="G3" s="297"/>
    </row>
    <row r="4" spans="1:14" ht="27" customHeight="1" x14ac:dyDescent="0.25">
      <c r="A4" s="222" t="s">
        <v>1</v>
      </c>
      <c r="B4" s="223">
        <f>'[58]Aktywizacja-pod pr pomoc'!$B$10*100/'[58]Aktywizacja-uk pomoc'!$B$10</f>
        <v>90.849825378346921</v>
      </c>
      <c r="C4" s="223">
        <f>'[58]Aktywizacja-pod pr pomoc'!$B$19*100/'[58]Aktywizacja-uk pomoc'!$B$19</f>
        <v>91.037835552737263</v>
      </c>
      <c r="D4" s="223">
        <f>C4-B4</f>
        <v>0.1880101743903424</v>
      </c>
      <c r="E4" s="224">
        <f>'T24.'!$B$10*1000/'[58]Aktywizacja-pod pr pomoc'!$B$10</f>
        <v>17665.171706817018</v>
      </c>
      <c r="F4" s="224">
        <f>'T24.'!$B$19*1000/'[58]Aktywizacja-pod pr pomoc'!$B$19</f>
        <v>34491.499878492374</v>
      </c>
      <c r="G4" s="224">
        <f>F4-E4</f>
        <v>16826.328171675355</v>
      </c>
    </row>
    <row r="5" spans="1:14" ht="27" customHeight="1" x14ac:dyDescent="0.25">
      <c r="A5" s="141" t="s">
        <v>2</v>
      </c>
      <c r="B5" s="148">
        <f>'[58]Aktywizacja-pod pr pomoc'!$C$10*100/'[58]Aktywizacja-uk pomoc'!$C$10</f>
        <v>91.869918699186996</v>
      </c>
      <c r="C5" s="148">
        <f>'[58]Aktywizacja-pod pr pomoc'!$C$19*100/'[58]Aktywizacja-uk pomoc'!$C$19</f>
        <v>90.490797546012274</v>
      </c>
      <c r="D5" s="148">
        <f>C5-B5</f>
        <v>-1.3791211531747223</v>
      </c>
      <c r="E5" s="193">
        <f>'T24.'!$C$10*1000/'[58]Aktywizacja-pod pr pomoc'!$C$10</f>
        <v>17799.727705922396</v>
      </c>
      <c r="F5" s="193">
        <f>'T24.'!$C$19*1000/'[58]Aktywizacja-pod pr pomoc'!$C$19</f>
        <v>37104.58693220339</v>
      </c>
      <c r="G5" s="193">
        <f>F5-E5</f>
        <v>19304.859226280994</v>
      </c>
    </row>
    <row r="6" spans="1:14" ht="27" customHeight="1" x14ac:dyDescent="0.25">
      <c r="A6" s="7" t="s">
        <v>51</v>
      </c>
      <c r="B6" s="8"/>
      <c r="C6" s="8"/>
      <c r="D6" s="19"/>
      <c r="E6" s="111"/>
      <c r="F6" s="88"/>
      <c r="G6" s="98"/>
    </row>
    <row r="7" spans="1:14" ht="27" customHeight="1" x14ac:dyDescent="0.25">
      <c r="A7" s="149" t="s">
        <v>30</v>
      </c>
      <c r="B7" s="156">
        <f>'[58]Aktywizacja-pod pr pomoc'!$D$10*100/'[58]Aktywizacja-uk pomoc'!$D$10</f>
        <v>93.333333333333329</v>
      </c>
      <c r="C7" s="156">
        <f>'[58]Aktywizacja-pod pr pomoc'!$D$19*100/'[58]Aktywizacja-uk pomoc'!$D$19</f>
        <v>96.666666666666671</v>
      </c>
      <c r="D7" s="156">
        <f t="shared" ref="D7:D26" si="0">C7-B7</f>
        <v>3.3333333333333428</v>
      </c>
      <c r="E7" s="194">
        <f>'T24.'!$D$10*1000/'[58]Aktywizacja-pod pr pomoc'!$D$10</f>
        <v>0</v>
      </c>
      <c r="F7" s="194">
        <f>'T24.'!$D$19*1000/'[58]Aktywizacja-pod pr pomoc'!$D$19</f>
        <v>52356.099310344827</v>
      </c>
      <c r="G7" s="194">
        <f t="shared" ref="G7:G26" si="1">F7-E7</f>
        <v>52356.099310344827</v>
      </c>
    </row>
    <row r="8" spans="1:14" ht="27" customHeight="1" x14ac:dyDescent="0.25">
      <c r="A8" s="12" t="s">
        <v>31</v>
      </c>
      <c r="B8" s="16">
        <f>'[58]Aktywizacja-pod pr pomoc'!$E$10*100/'[58]Aktywizacja-uk pomoc'!$E$10</f>
        <v>94.736842105263165</v>
      </c>
      <c r="C8" s="16">
        <f>'[58]Aktywizacja-pod pr pomoc'!$E$19*100/'[58]Aktywizacja-uk pomoc'!$E$19</f>
        <v>89.552238805970148</v>
      </c>
      <c r="D8" s="16">
        <f t="shared" si="0"/>
        <v>-5.1846032992930162</v>
      </c>
      <c r="E8" s="90">
        <f>'T24.'!$E$10*1000/'[58]Aktywizacja-pod pr pomoc'!$E$10</f>
        <v>29005.314009661837</v>
      </c>
      <c r="F8" s="90">
        <f>'T24.'!$E$19*1000/'[58]Aktywizacja-pod pr pomoc'!$E$19</f>
        <v>36993.325027777777</v>
      </c>
      <c r="G8" s="90">
        <f t="shared" si="1"/>
        <v>7988.0110181159398</v>
      </c>
    </row>
    <row r="9" spans="1:14" ht="27" customHeight="1" x14ac:dyDescent="0.25">
      <c r="A9" s="149" t="s">
        <v>48</v>
      </c>
      <c r="B9" s="156">
        <f>'[58]Aktywizacja-pod pr pomoc'!$F$10*100/'[58]Aktywizacja-uk pomoc'!$F$10</f>
        <v>94.642857142857139</v>
      </c>
      <c r="C9" s="156">
        <f>'[58]Aktywizacja-pod pr pomoc'!$F$19*100/'[58]Aktywizacja-uk pomoc'!$F$19</f>
        <v>88.709677419354833</v>
      </c>
      <c r="D9" s="156">
        <f t="shared" si="0"/>
        <v>-5.933179723502306</v>
      </c>
      <c r="E9" s="194">
        <f>'T24.'!$F$10*1000/'[58]Aktywizacja-pod pr pomoc'!$F$10</f>
        <v>12167.924528301886</v>
      </c>
      <c r="F9" s="194">
        <f>'T24.'!$F$19*1000/'[58]Aktywizacja-pod pr pomoc'!$F$19</f>
        <v>35387.673454545453</v>
      </c>
      <c r="G9" s="194">
        <f t="shared" si="1"/>
        <v>23219.748926243567</v>
      </c>
      <c r="N9" s="1" t="s">
        <v>173</v>
      </c>
    </row>
    <row r="10" spans="1:14" ht="27" customHeight="1" x14ac:dyDescent="0.25">
      <c r="A10" s="12" t="s">
        <v>49</v>
      </c>
      <c r="B10" s="16">
        <f>'[58]Aktywizacja-pod pr pomoc'!$G$10*100/'[58]Aktywizacja-uk pomoc'!$G$10</f>
        <v>82.89473684210526</v>
      </c>
      <c r="C10" s="16">
        <f>'[58]Aktywizacja-pod pr pomoc'!$G$19*100/'[58]Aktywizacja-uk pomoc'!$G$19</f>
        <v>78.84615384615384</v>
      </c>
      <c r="D10" s="16">
        <f t="shared" si="0"/>
        <v>-4.0485829959514206</v>
      </c>
      <c r="E10" s="90">
        <f>'T24.'!$G$10*1000/'[58]Aktywizacja-pod pr pomoc'!$G$10</f>
        <v>28944.444444444445</v>
      </c>
      <c r="F10" s="90">
        <f>'T24.'!$G$19*1000/'[58]Aktywizacja-pod pr pomoc'!$G$19</f>
        <v>62864.465365853663</v>
      </c>
      <c r="G10" s="90">
        <f t="shared" si="1"/>
        <v>33920.020921409217</v>
      </c>
    </row>
    <row r="11" spans="1:14" ht="27" customHeight="1" x14ac:dyDescent="0.25">
      <c r="A11" s="149" t="s">
        <v>32</v>
      </c>
      <c r="B11" s="156">
        <f>'[58]Aktywizacja-pod pr pomoc'!$H$10*100/'[58]Aktywizacja-uk pomoc'!$H$10</f>
        <v>89.130434782608702</v>
      </c>
      <c r="C11" s="156">
        <f>'[58]Aktywizacja-pod pr pomoc'!$H$19*100/'[58]Aktywizacja-uk pomoc'!$H$19</f>
        <v>81.714285714285708</v>
      </c>
      <c r="D11" s="156">
        <f t="shared" si="0"/>
        <v>-7.4161490683229943</v>
      </c>
      <c r="E11" s="194">
        <f>'T24.'!$H$10*1000/'[58]Aktywizacja-pod pr pomoc'!$H$10</f>
        <v>13981.707317073171</v>
      </c>
      <c r="F11" s="194">
        <f>'T24.'!$H$19*1000/'[58]Aktywizacja-pod pr pomoc'!$H$19</f>
        <v>36081.51874125874</v>
      </c>
      <c r="G11" s="194">
        <f t="shared" si="1"/>
        <v>22099.811424185569</v>
      </c>
    </row>
    <row r="12" spans="1:14" ht="27" customHeight="1" x14ac:dyDescent="0.25">
      <c r="A12" s="12" t="s">
        <v>33</v>
      </c>
      <c r="B12" s="16">
        <f>IFERROR('[58]Aktywizacja-pod pr pomoc'!$I$10*100/'[58]Aktywizacja-uk pomoc'!$I$10,"-")</f>
        <v>90.163934426229503</v>
      </c>
      <c r="C12" s="16">
        <f>'[58]Aktywizacja-pod pr pomoc'!$I$19*100/'[58]Aktywizacja-uk pomoc'!$I$19</f>
        <v>91.044776119402982</v>
      </c>
      <c r="D12" s="16">
        <f t="shared" si="0"/>
        <v>0.88084169317347971</v>
      </c>
      <c r="E12" s="90">
        <f>IFERROR('T24.'!$I$10*1000/'[58]Aktywizacja-pod pr pomoc'!$I$10,"-")</f>
        <v>13109.09090909091</v>
      </c>
      <c r="F12" s="90">
        <f>'T24.'!$I$19*1000/'[58]Aktywizacja-pod pr pomoc'!$I$19</f>
        <v>18665.329672131149</v>
      </c>
      <c r="G12" s="90">
        <f t="shared" si="1"/>
        <v>5556.2387630402391</v>
      </c>
    </row>
    <row r="13" spans="1:14" ht="27" customHeight="1" x14ac:dyDescent="0.25">
      <c r="A13" s="149" t="s">
        <v>34</v>
      </c>
      <c r="B13" s="156">
        <f>'[58]Aktywizacja-pod pr pomoc'!$J$10*100/'[58]Aktywizacja-uk pomoc'!$J$10</f>
        <v>91.111111111111114</v>
      </c>
      <c r="C13" s="156">
        <f>'[58]Aktywizacja-pod pr pomoc'!$J$19*100/'[58]Aktywizacja-uk pomoc'!$J$19</f>
        <v>93.333333333333329</v>
      </c>
      <c r="D13" s="156">
        <f t="shared" si="0"/>
        <v>2.2222222222222143</v>
      </c>
      <c r="E13" s="194">
        <f>'T24.'!$J$10*1000/'[58]Aktywizacja-pod pr pomoc'!$J$10</f>
        <v>3504.8780487804879</v>
      </c>
      <c r="F13" s="194">
        <f>'T24.'!$J$19*1000/'[58]Aktywizacja-pod pr pomoc'!$J$19</f>
        <v>22451.533928571425</v>
      </c>
      <c r="G13" s="194">
        <f t="shared" si="1"/>
        <v>18946.655879790938</v>
      </c>
    </row>
    <row r="14" spans="1:14" ht="27" customHeight="1" x14ac:dyDescent="0.25">
      <c r="A14" s="12" t="s">
        <v>35</v>
      </c>
      <c r="B14" s="16">
        <f>'[58]Aktywizacja-pod pr pomoc'!$K$10*100/'[58]Aktywizacja-uk pomoc'!$K$10</f>
        <v>92.857142857142861</v>
      </c>
      <c r="C14" s="16">
        <f>'[58]Aktywizacja-pod pr pomoc'!$K$19*100/'[58]Aktywizacja-uk pomoc'!$K$19</f>
        <v>91.666666666666671</v>
      </c>
      <c r="D14" s="16">
        <f t="shared" si="0"/>
        <v>-1.1904761904761898</v>
      </c>
      <c r="E14" s="90">
        <f>'T24.'!$K$10*1000/'[58]Aktywizacja-pod pr pomoc'!$K$10</f>
        <v>23076.923076923078</v>
      </c>
      <c r="F14" s="90">
        <f>'T24.'!$K$19*1000/'[58]Aktywizacja-pod pr pomoc'!$K$19</f>
        <v>46259.705454545452</v>
      </c>
      <c r="G14" s="90">
        <f t="shared" si="1"/>
        <v>23182.782377622374</v>
      </c>
    </row>
    <row r="15" spans="1:14" ht="27" customHeight="1" x14ac:dyDescent="0.25">
      <c r="A15" s="149" t="s">
        <v>36</v>
      </c>
      <c r="B15" s="156">
        <f>'[58]Aktywizacja-pod pr pomoc'!$L$10*100/'[58]Aktywizacja-uk pomoc'!$L$10</f>
        <v>75</v>
      </c>
      <c r="C15" s="156">
        <f>'[58]Aktywizacja-pod pr pomoc'!$L$19*100/'[58]Aktywizacja-uk pomoc'!$L$19</f>
        <v>100</v>
      </c>
      <c r="D15" s="156">
        <f t="shared" si="0"/>
        <v>25</v>
      </c>
      <c r="E15" s="194">
        <f>'T24.'!$L$10*1000/'[58]Aktywizacja-pod pr pomoc'!$L$10</f>
        <v>30000</v>
      </c>
      <c r="F15" s="194">
        <f>'T24.'!$L$19*1000/'[58]Aktywizacja-pod pr pomoc'!$L$19</f>
        <v>46100</v>
      </c>
      <c r="G15" s="194">
        <f t="shared" si="1"/>
        <v>16100</v>
      </c>
    </row>
    <row r="16" spans="1:14" ht="27" customHeight="1" x14ac:dyDescent="0.25">
      <c r="A16" s="12" t="s">
        <v>37</v>
      </c>
      <c r="B16" s="16">
        <f>'[58]Aktywizacja-pod pr pomoc'!$M$10*100/'[58]Aktywizacja-uk pomoc'!$M$10</f>
        <v>94.152046783625735</v>
      </c>
      <c r="C16" s="16">
        <f>'[58]Aktywizacja-pod pr pomoc'!$M$19*100/'[58]Aktywizacja-uk pomoc'!$M$19</f>
        <v>91.803278688524586</v>
      </c>
      <c r="D16" s="16">
        <f t="shared" si="0"/>
        <v>-2.3487680951011498</v>
      </c>
      <c r="E16" s="90">
        <f>'T24.'!$M$10*1000/'[58]Aktywizacja-pod pr pomoc'!$M$10</f>
        <v>8198.7577639751544</v>
      </c>
      <c r="F16" s="90">
        <f>'T24.'!$M$19*1000/'[58]Aktywizacja-pod pr pomoc'!$M$19</f>
        <v>29257.888750000002</v>
      </c>
      <c r="G16" s="90">
        <f t="shared" si="1"/>
        <v>21059.130986024848</v>
      </c>
    </row>
    <row r="17" spans="1:7" ht="27" customHeight="1" x14ac:dyDescent="0.25">
      <c r="A17" s="149" t="s">
        <v>38</v>
      </c>
      <c r="B17" s="156">
        <f>'[58]Aktywizacja-pod pr pomoc'!$N$10*100/'[58]Aktywizacja-uk pomoc'!$N$10</f>
        <v>85.365853658536579</v>
      </c>
      <c r="C17" s="156">
        <f>'[58]Aktywizacja-pod pr pomoc'!$N$19*100/'[58]Aktywizacja-uk pomoc'!$N$19</f>
        <v>100</v>
      </c>
      <c r="D17" s="156">
        <f t="shared" si="0"/>
        <v>14.634146341463421</v>
      </c>
      <c r="E17" s="194">
        <f>'T24.'!$N$10*1000/'[58]Aktywizacja-pod pr pomoc'!$N$10</f>
        <v>9628.5714285714294</v>
      </c>
      <c r="F17" s="194">
        <f>'T24.'!$N$19*1000/'[58]Aktywizacja-pod pr pomoc'!$N$19</f>
        <v>117500</v>
      </c>
      <c r="G17" s="194">
        <f t="shared" si="1"/>
        <v>107871.42857142857</v>
      </c>
    </row>
    <row r="18" spans="1:7" ht="27" customHeight="1" x14ac:dyDescent="0.25">
      <c r="A18" s="12" t="s">
        <v>39</v>
      </c>
      <c r="B18" s="16">
        <f>'[58]Aktywizacja-pod pr pomoc'!$O$10*100/'[58]Aktywizacja-uk pomoc'!$O$10</f>
        <v>87.301587301587304</v>
      </c>
      <c r="C18" s="16">
        <f>'[58]Aktywizacja-pod pr pomoc'!$O$19*100/'[58]Aktywizacja-uk pomoc'!$O$19</f>
        <v>94.736842105263165</v>
      </c>
      <c r="D18" s="16">
        <f t="shared" si="0"/>
        <v>7.4352548036758606</v>
      </c>
      <c r="E18" s="90">
        <f>'T24.'!$O$10*1000/'[58]Aktywizacja-pod pr pomoc'!$O$10</f>
        <v>19652.727272727272</v>
      </c>
      <c r="F18" s="90">
        <f>'T24.'!$O$19*1000/'[58]Aktywizacja-pod pr pomoc'!$O$19</f>
        <v>50419.484444444446</v>
      </c>
      <c r="G18" s="90">
        <f t="shared" si="1"/>
        <v>30766.757171717174</v>
      </c>
    </row>
    <row r="19" spans="1:7" ht="27" customHeight="1" x14ac:dyDescent="0.25">
      <c r="A19" s="149" t="s">
        <v>40</v>
      </c>
      <c r="B19" s="156">
        <f>'[58]Aktywizacja-pod pr pomoc'!$P$10*100/'[58]Aktywizacja-uk pomoc'!$P$10</f>
        <v>93.478260869565219</v>
      </c>
      <c r="C19" s="156">
        <f>'[58]Aktywizacja-pod pr pomoc'!$P$19*100/'[58]Aktywizacja-uk pomoc'!$P$19</f>
        <v>97.872340425531917</v>
      </c>
      <c r="D19" s="156">
        <f t="shared" si="0"/>
        <v>4.3940795559666981</v>
      </c>
      <c r="E19" s="194">
        <f>'T24.'!$P$10*1000/'[58]Aktywizacja-pod pr pomoc'!$P$10</f>
        <v>12186.046511627907</v>
      </c>
      <c r="F19" s="194">
        <f>'T24.'!$P$19*1000/'[58]Aktywizacja-pod pr pomoc'!$P$19</f>
        <v>24242.130434782608</v>
      </c>
      <c r="G19" s="194">
        <f t="shared" si="1"/>
        <v>12056.083923154702</v>
      </c>
    </row>
    <row r="20" spans="1:7" ht="27" customHeight="1" x14ac:dyDescent="0.25">
      <c r="A20" s="12" t="s">
        <v>41</v>
      </c>
      <c r="B20" s="16">
        <f>'[58]Aktywizacja-pod pr pomoc'!$Q$10*100/'[58]Aktywizacja-uk pomoc'!$Q$10</f>
        <v>74.074074074074076</v>
      </c>
      <c r="C20" s="16">
        <f>'[58]Aktywizacja-pod pr pomoc'!$Q$19*100/'[58]Aktywizacja-uk pomoc'!$Q$19</f>
        <v>100</v>
      </c>
      <c r="D20" s="16">
        <f t="shared" si="0"/>
        <v>25.925925925925924</v>
      </c>
      <c r="E20" s="90">
        <f>'T24.'!$Q$10*1000/'[58]Aktywizacja-pod pr pomoc'!$Q$10</f>
        <v>0</v>
      </c>
      <c r="F20" s="90">
        <f>'T24.'!$Q$19*1000/'[58]Aktywizacja-pod pr pomoc'!$Q$19</f>
        <v>59294.117647058825</v>
      </c>
      <c r="G20" s="90">
        <f t="shared" si="1"/>
        <v>59294.117647058825</v>
      </c>
    </row>
    <row r="21" spans="1:7" ht="27" customHeight="1" x14ac:dyDescent="0.25">
      <c r="A21" s="149" t="s">
        <v>42</v>
      </c>
      <c r="B21" s="156">
        <f>'[58]Aktywizacja-pod pr pomoc'!$R$10*100/'[58]Aktywizacja-uk pomoc'!$R$10</f>
        <v>98.113207547169807</v>
      </c>
      <c r="C21" s="156">
        <f>'[58]Aktywizacja-pod pr pomoc'!$R$19*100/'[58]Aktywizacja-uk pomoc'!$R$19</f>
        <v>100</v>
      </c>
      <c r="D21" s="156">
        <f t="shared" si="0"/>
        <v>1.8867924528301927</v>
      </c>
      <c r="E21" s="194">
        <f>'T24.'!$R$10*1000/'[58]Aktywizacja-pod pr pomoc'!$R$10</f>
        <v>13298.076923076924</v>
      </c>
      <c r="F21" s="194">
        <f>'T24.'!$R$19*1000/'[58]Aktywizacja-pod pr pomoc'!$R$19</f>
        <v>15650</v>
      </c>
      <c r="G21" s="194">
        <f t="shared" si="1"/>
        <v>2351.9230769230762</v>
      </c>
    </row>
    <row r="22" spans="1:7" ht="27" customHeight="1" x14ac:dyDescent="0.25">
      <c r="A22" s="12" t="s">
        <v>43</v>
      </c>
      <c r="B22" s="16">
        <f>'[58]Aktywizacja-pod pr pomoc'!$S$10*100/'[58]Aktywizacja-uk pomoc'!$S$10</f>
        <v>91.666666666666671</v>
      </c>
      <c r="C22" s="16">
        <f>'[58]Aktywizacja-pod pr pomoc'!$S$19*100/'[58]Aktywizacja-uk pomoc'!$S$19</f>
        <v>100</v>
      </c>
      <c r="D22" s="16">
        <f t="shared" si="0"/>
        <v>8.3333333333333286</v>
      </c>
      <c r="E22" s="90">
        <f>'T24.'!$S$10*1000/'[58]Aktywizacja-pod pr pomoc'!$S$10</f>
        <v>52963.63636363636</v>
      </c>
      <c r="F22" s="90">
        <f>'T24.'!$S$19*1000/'[58]Aktywizacja-pod pr pomoc'!$S$19</f>
        <v>102296.84199999999</v>
      </c>
      <c r="G22" s="90">
        <f t="shared" si="1"/>
        <v>49333.205636363629</v>
      </c>
    </row>
    <row r="23" spans="1:7" ht="27" customHeight="1" x14ac:dyDescent="0.25">
      <c r="A23" s="149" t="s">
        <v>44</v>
      </c>
      <c r="B23" s="156">
        <f>IFERROR('[58]Aktywizacja-pod pr pomoc'!$T$10*100/'[58]Aktywizacja-uk pomoc'!$T$10,"-")</f>
        <v>88.888888888888886</v>
      </c>
      <c r="C23" s="156">
        <f>'[58]Aktywizacja-pod pr pomoc'!$T$19*100/'[58]Aktywizacja-uk pomoc'!$T$19</f>
        <v>90.476190476190482</v>
      </c>
      <c r="D23" s="156">
        <f t="shared" si="0"/>
        <v>1.5873015873015959</v>
      </c>
      <c r="E23" s="194">
        <f>IFERROR('T24.'!$T$10*1000/'[58]Aktywizacja-pod pr pomoc'!$T$10,"-")</f>
        <v>16250</v>
      </c>
      <c r="F23" s="194">
        <f>'T24.'!$T$19*1000/'[58]Aktywizacja-pod pr pomoc'!$T$19</f>
        <v>60000</v>
      </c>
      <c r="G23" s="194">
        <f t="shared" si="1"/>
        <v>43750</v>
      </c>
    </row>
    <row r="24" spans="1:7" ht="27" customHeight="1" x14ac:dyDescent="0.25">
      <c r="A24" s="12" t="s">
        <v>45</v>
      </c>
      <c r="B24" s="16">
        <f>'[58]Aktywizacja-pod pr pomoc'!$U$10*100/'[58]Aktywizacja-uk pomoc'!$U$10</f>
        <v>91.525423728813564</v>
      </c>
      <c r="C24" s="16">
        <f>'[58]Aktywizacja-pod pr pomoc'!$U$19*100/'[58]Aktywizacja-uk pomoc'!$U$19</f>
        <v>92.957746478873233</v>
      </c>
      <c r="D24" s="16">
        <f t="shared" si="0"/>
        <v>1.4323227500596687</v>
      </c>
      <c r="E24" s="90">
        <f>'T24.'!$U$10*1000/'[58]Aktywizacja-pod pr pomoc'!$U$10</f>
        <v>18601.85185185185</v>
      </c>
      <c r="F24" s="90">
        <f>'T24.'!$U$19*1000/'[58]Aktywizacja-pod pr pomoc'!$U$19</f>
        <v>22995.760606060605</v>
      </c>
      <c r="G24" s="90">
        <f t="shared" si="1"/>
        <v>4393.9087542087545</v>
      </c>
    </row>
    <row r="25" spans="1:7" ht="27" customHeight="1" x14ac:dyDescent="0.25">
      <c r="A25" s="149" t="s">
        <v>46</v>
      </c>
      <c r="B25" s="156">
        <f>'[58]Aktywizacja-pod pr pomoc'!$V$10*100/'[58]Aktywizacja-uk pomoc'!$V$10</f>
        <v>100</v>
      </c>
      <c r="C25" s="156">
        <f>'[58]Aktywizacja-pod pr pomoc'!$V$19*100/'[58]Aktywizacja-uk pomoc'!$V$19</f>
        <v>96.15384615384616</v>
      </c>
      <c r="D25" s="156">
        <f t="shared" si="0"/>
        <v>-3.8461538461538396</v>
      </c>
      <c r="E25" s="194">
        <f>'T24.'!$V$10*1000/'[58]Aktywizacja-pod pr pomoc'!$V$10</f>
        <v>26264.705882352941</v>
      </c>
      <c r="F25" s="194">
        <f>'T24.'!$V$19*1000/'[58]Aktywizacja-pod pr pomoc'!$V$19</f>
        <v>50400</v>
      </c>
      <c r="G25" s="194">
        <f t="shared" si="1"/>
        <v>24135.294117647059</v>
      </c>
    </row>
    <row r="26" spans="1:7" ht="27" customHeight="1" x14ac:dyDescent="0.25">
      <c r="A26" s="12" t="s">
        <v>47</v>
      </c>
      <c r="B26" s="16">
        <f>'[58]Aktywizacja-pod pr pomoc'!$W$10*100/'[58]Aktywizacja-uk pomoc'!$W$10</f>
        <v>97.5</v>
      </c>
      <c r="C26" s="16">
        <f>'[58]Aktywizacja-pod pr pomoc'!$W$19*100/'[58]Aktywizacja-uk pomoc'!$W$19</f>
        <v>100</v>
      </c>
      <c r="D26" s="16">
        <f t="shared" si="0"/>
        <v>2.5</v>
      </c>
      <c r="E26" s="90">
        <f>'T24.'!$W$10*1000/'[58]Aktywizacja-pod pr pomoc'!$W$10</f>
        <v>18461.538461538461</v>
      </c>
      <c r="F26" s="90">
        <f>'T24.'!$W$19*1000/'[58]Aktywizacja-pod pr pomoc'!$W$19</f>
        <v>49933.13636363636</v>
      </c>
      <c r="G26" s="90">
        <f t="shared" si="1"/>
        <v>31471.597902097899</v>
      </c>
    </row>
    <row r="27" spans="1:7" ht="28.2" customHeight="1" x14ac:dyDescent="0.25">
      <c r="A27" s="300" t="s">
        <v>171</v>
      </c>
      <c r="B27" s="300"/>
      <c r="C27" s="300"/>
      <c r="D27" s="300"/>
      <c r="E27" s="300"/>
      <c r="F27" s="300"/>
      <c r="G27" s="300"/>
    </row>
  </sheetData>
  <mergeCells count="7">
    <mergeCell ref="A27:G27"/>
    <mergeCell ref="A1:G1"/>
    <mergeCell ref="A2:A3"/>
    <mergeCell ref="B2:C2"/>
    <mergeCell ref="D2:D3"/>
    <mergeCell ref="E2:F2"/>
    <mergeCell ref="G2:G3"/>
  </mergeCells>
  <hyperlinks>
    <hyperlink ref="H1" location="'Spis tabel'!A1" display="powrót do spisu tabel" xr:uid="{D96C8896-B63F-438E-9C9B-4863165FF765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2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BEF6-EE85-4DF6-B07B-293389C67446}">
  <sheetPr>
    <tabColor rgb="FF047F44"/>
    <pageSetUpPr fitToPage="1"/>
  </sheetPr>
  <dimension ref="A1:J29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120" customWidth="1"/>
    <col min="2" max="2" width="10.5546875" style="120" customWidth="1"/>
    <col min="3" max="3" width="10.5546875" style="1" customWidth="1"/>
    <col min="4" max="5" width="12.6640625" style="120" customWidth="1"/>
    <col min="6" max="7" width="10.6640625" style="1" customWidth="1"/>
    <col min="8" max="8" width="16" style="1" customWidth="1"/>
    <col min="9" max="9" width="20.5546875" style="120" customWidth="1"/>
    <col min="10" max="16384" width="9.109375" style="120"/>
  </cols>
  <sheetData>
    <row r="1" spans="1:10" ht="61.5" customHeight="1" x14ac:dyDescent="0.25">
      <c r="A1" s="244" t="s">
        <v>224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10" ht="24.75" customHeight="1" x14ac:dyDescent="0.25">
      <c r="A2" s="237" t="s">
        <v>26</v>
      </c>
      <c r="B2" s="241" t="s">
        <v>123</v>
      </c>
      <c r="C2" s="248"/>
      <c r="D2" s="248"/>
      <c r="E2" s="248"/>
      <c r="F2" s="248"/>
      <c r="G2" s="248"/>
      <c r="H2" s="242"/>
    </row>
    <row r="3" spans="1:10" ht="69" customHeight="1" x14ac:dyDescent="0.25">
      <c r="A3" s="247"/>
      <c r="B3" s="250" t="s">
        <v>215</v>
      </c>
      <c r="C3" s="248"/>
      <c r="D3" s="248"/>
      <c r="E3" s="242"/>
      <c r="F3" s="249" t="s">
        <v>216</v>
      </c>
      <c r="G3" s="249"/>
      <c r="H3" s="249"/>
    </row>
    <row r="4" spans="1:10" ht="51" customHeight="1" x14ac:dyDescent="0.25">
      <c r="A4" s="238"/>
      <c r="B4" s="145">
        <v>2020</v>
      </c>
      <c r="C4" s="145">
        <v>2021</v>
      </c>
      <c r="D4" s="213" t="s">
        <v>52</v>
      </c>
      <c r="E4" s="153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10" s="1" customFormat="1" ht="27" customHeight="1" x14ac:dyDescent="0.25">
      <c r="A5" s="222" t="s">
        <v>1</v>
      </c>
      <c r="B5" s="225">
        <f>'[54]37 '!$F$29</f>
        <v>7082</v>
      </c>
      <c r="C5" s="225">
        <f>'[53]30'!$F$29</f>
        <v>8250</v>
      </c>
      <c r="D5" s="225">
        <f>C5-B5</f>
        <v>1168</v>
      </c>
      <c r="E5" s="223">
        <f>C5*100/B5-100</f>
        <v>16.492516238350746</v>
      </c>
      <c r="F5" s="110">
        <f>B5*100/'T21.'!B5</f>
        <v>3.6528502754337824</v>
      </c>
      <c r="G5" s="110">
        <f>C5*100/'T21.'!C5</f>
        <v>3.2204673386057916</v>
      </c>
      <c r="H5" s="110">
        <f>G5-F5</f>
        <v>-0.43238293682799078</v>
      </c>
    </row>
    <row r="6" spans="1:10" ht="27" customHeight="1" x14ac:dyDescent="0.25">
      <c r="A6" s="141" t="s">
        <v>2</v>
      </c>
      <c r="B6" s="147">
        <f>'[4]ns 2'!$F$26</f>
        <v>293</v>
      </c>
      <c r="C6" s="147">
        <f>'[5]ns 1.2.'!$H$28</f>
        <v>340</v>
      </c>
      <c r="D6" s="147">
        <f>C6-B6</f>
        <v>47</v>
      </c>
      <c r="E6" s="148">
        <f>C6*100/B6-100</f>
        <v>16.040955631399314</v>
      </c>
      <c r="F6" s="158">
        <f>B6*100/'T21.'!B6</f>
        <v>1.942970822281167</v>
      </c>
      <c r="G6" s="158">
        <f>C6*100/'T21.'!C6</f>
        <v>1.7924926191480388</v>
      </c>
      <c r="H6" s="158">
        <f>G6-F6</f>
        <v>-0.15047820313312821</v>
      </c>
    </row>
    <row r="7" spans="1:10" ht="27" customHeight="1" x14ac:dyDescent="0.25">
      <c r="A7" s="7" t="s">
        <v>51</v>
      </c>
      <c r="B7" s="8"/>
      <c r="C7" s="8"/>
      <c r="D7" s="19"/>
      <c r="E7" s="20"/>
      <c r="F7" s="21"/>
      <c r="G7" s="21"/>
      <c r="H7" s="22"/>
    </row>
    <row r="8" spans="1:10" ht="27" customHeight="1" x14ac:dyDescent="0.25">
      <c r="A8" s="149" t="s">
        <v>30</v>
      </c>
      <c r="B8" s="150">
        <f>'[6]ns 2'!$F$26+'[8]ns 2'!$F$26</f>
        <v>0</v>
      </c>
      <c r="C8" s="150">
        <f>'[7]ns 1.2.'!$H$28+'[9]ns 1.2.'!$H$28</f>
        <v>0</v>
      </c>
      <c r="D8" s="150">
        <f>C8-B8</f>
        <v>0</v>
      </c>
      <c r="E8" s="195" t="str">
        <f>IFERROR(C8*100/B8-100,"-")</f>
        <v>-</v>
      </c>
      <c r="F8" s="159">
        <f>B8*100/'T21.'!B8</f>
        <v>0</v>
      </c>
      <c r="G8" s="159">
        <f>C8*100/'T21.'!C8</f>
        <v>0</v>
      </c>
      <c r="H8" s="159">
        <f t="shared" ref="H8:H27" si="0">G8-F8</f>
        <v>0</v>
      </c>
    </row>
    <row r="9" spans="1:10" ht="27" customHeight="1" x14ac:dyDescent="0.25">
      <c r="A9" s="12" t="s">
        <v>31</v>
      </c>
      <c r="B9" s="13">
        <f>'[10]ns 2'!$F$26+'[12]ns 2'!$F$26</f>
        <v>6</v>
      </c>
      <c r="C9" s="13">
        <f>'[11]ns 1.2.'!$H$28+'[13]ns 1.2.'!$H$28</f>
        <v>11</v>
      </c>
      <c r="D9" s="13">
        <f>C9-B9</f>
        <v>5</v>
      </c>
      <c r="E9" s="16">
        <f t="shared" ref="E9:E26" si="1">C9*100/B9-100</f>
        <v>83.333333333333343</v>
      </c>
      <c r="F9" s="23">
        <f>B9*100/'T21.'!B9</f>
        <v>0.3081664098613251</v>
      </c>
      <c r="G9" s="23">
        <f>C9*100/'T21.'!C9</f>
        <v>0.42405551272166536</v>
      </c>
      <c r="H9" s="23">
        <f t="shared" si="0"/>
        <v>0.11588910286034027</v>
      </c>
      <c r="J9" s="121"/>
    </row>
    <row r="10" spans="1:10" ht="27" customHeight="1" x14ac:dyDescent="0.25">
      <c r="A10" s="149" t="s">
        <v>48</v>
      </c>
      <c r="B10" s="150">
        <f>'[14]ns 2'!$F$26</f>
        <v>24</v>
      </c>
      <c r="C10" s="150">
        <f>'[15]ns 1.2.'!$H$28</f>
        <v>26</v>
      </c>
      <c r="D10" s="150">
        <f>C10-B10</f>
        <v>2</v>
      </c>
      <c r="E10" s="156">
        <f t="shared" si="1"/>
        <v>8.3333333333333286</v>
      </c>
      <c r="F10" s="159">
        <f>B10*100/'T21.'!B10</f>
        <v>5.0632911392405067</v>
      </c>
      <c r="G10" s="159">
        <f>C10*100/'T21.'!C10</f>
        <v>3.2019704433497536</v>
      </c>
      <c r="H10" s="159">
        <f t="shared" si="0"/>
        <v>-1.8613206958907531</v>
      </c>
      <c r="J10" s="121"/>
    </row>
    <row r="11" spans="1:10" ht="27" customHeight="1" x14ac:dyDescent="0.25">
      <c r="A11" s="12" t="s">
        <v>49</v>
      </c>
      <c r="B11" s="13">
        <f>'[16]ns 2'!$F$26</f>
        <v>1</v>
      </c>
      <c r="C11" s="13">
        <f>'[17]ns 1.2.'!$H$28</f>
        <v>3</v>
      </c>
      <c r="D11" s="13">
        <f>C11-B11</f>
        <v>2</v>
      </c>
      <c r="E11" s="16">
        <f t="shared" si="1"/>
        <v>200</v>
      </c>
      <c r="F11" s="23">
        <f>B11*100/'T21.'!B11</f>
        <v>9.727626459143969E-2</v>
      </c>
      <c r="G11" s="23">
        <f>C11*100/'T21.'!C11</f>
        <v>0.26595744680851063</v>
      </c>
      <c r="H11" s="23">
        <f t="shared" si="0"/>
        <v>0.16868118221707096</v>
      </c>
      <c r="J11" s="121"/>
    </row>
    <row r="12" spans="1:10" ht="27" customHeight="1" x14ac:dyDescent="0.25">
      <c r="A12" s="149" t="s">
        <v>32</v>
      </c>
      <c r="B12" s="150">
        <f>'[18]ns 2'!$F$26+'[20]ns 2'!$F$26</f>
        <v>61</v>
      </c>
      <c r="C12" s="150">
        <f>'[19]ns 1.2.'!$H$28+'[21]ns 1.2.'!$H$28</f>
        <v>67</v>
      </c>
      <c r="D12" s="150">
        <f>C12-B12</f>
        <v>6</v>
      </c>
      <c r="E12" s="156">
        <f t="shared" si="1"/>
        <v>9.8360655737704974</v>
      </c>
      <c r="F12" s="159">
        <f>B12*100/'T21.'!B12</f>
        <v>2.9454369869628199</v>
      </c>
      <c r="G12" s="159">
        <f>C12*100/'T21.'!C12</f>
        <v>2.6608419380460684</v>
      </c>
      <c r="H12" s="159">
        <f t="shared" si="0"/>
        <v>-0.28459504891675147</v>
      </c>
      <c r="J12" s="121"/>
    </row>
    <row r="13" spans="1:10" ht="27" customHeight="1" x14ac:dyDescent="0.25">
      <c r="A13" s="12" t="s">
        <v>33</v>
      </c>
      <c r="B13" s="13">
        <f>'[22]ns 2'!$F$26</f>
        <v>14</v>
      </c>
      <c r="C13" s="13">
        <f>'[23]ns 1.2.'!$H$28</f>
        <v>8</v>
      </c>
      <c r="D13" s="13">
        <f t="shared" ref="D13:D27" si="2">C13-B13</f>
        <v>-6</v>
      </c>
      <c r="E13" s="16">
        <f t="shared" si="1"/>
        <v>-42.857142857142854</v>
      </c>
      <c r="F13" s="23">
        <f>B13*100/'T21.'!B13</f>
        <v>2.8629856850715747</v>
      </c>
      <c r="G13" s="23">
        <f>C13*100/'T21.'!C13</f>
        <v>1.3582342954159592</v>
      </c>
      <c r="H13" s="23">
        <f t="shared" si="0"/>
        <v>-1.5047513896556155</v>
      </c>
      <c r="J13" s="121"/>
    </row>
    <row r="14" spans="1:10" ht="27" customHeight="1" x14ac:dyDescent="0.25">
      <c r="A14" s="149" t="s">
        <v>34</v>
      </c>
      <c r="B14" s="150">
        <f>'[24]ns 2'!$F$26</f>
        <v>1</v>
      </c>
      <c r="C14" s="150">
        <f>'[25]ns 1.2.'!$H$28</f>
        <v>18</v>
      </c>
      <c r="D14" s="150">
        <f t="shared" si="2"/>
        <v>17</v>
      </c>
      <c r="E14" s="156">
        <f t="shared" si="1"/>
        <v>1700</v>
      </c>
      <c r="F14" s="159">
        <f>B14*100/'T21.'!B14</f>
        <v>0.38610038610038611</v>
      </c>
      <c r="G14" s="159">
        <f>C14*100/'T21.'!C14</f>
        <v>3.6734693877551021</v>
      </c>
      <c r="H14" s="159">
        <f t="shared" si="0"/>
        <v>3.2873690016547159</v>
      </c>
      <c r="J14" s="121"/>
    </row>
    <row r="15" spans="1:10" ht="27" customHeight="1" x14ac:dyDescent="0.25">
      <c r="A15" s="12" t="s">
        <v>35</v>
      </c>
      <c r="B15" s="13">
        <f>'[26]ns 2'!$F$26</f>
        <v>0</v>
      </c>
      <c r="C15" s="13">
        <f>'[27]ns 1.2.'!$H$28</f>
        <v>0</v>
      </c>
      <c r="D15" s="13">
        <f t="shared" si="2"/>
        <v>0</v>
      </c>
      <c r="E15" s="91" t="str">
        <f>IFERROR(C15*100/B15-100,"-")</f>
        <v>-</v>
      </c>
      <c r="F15" s="23">
        <f>B15*100/'T21.'!B15</f>
        <v>0</v>
      </c>
      <c r="G15" s="23">
        <f>C15*100/'T21.'!C15</f>
        <v>0</v>
      </c>
      <c r="H15" s="23">
        <f t="shared" si="0"/>
        <v>0</v>
      </c>
      <c r="J15" s="121"/>
    </row>
    <row r="16" spans="1:10" ht="27" customHeight="1" x14ac:dyDescent="0.25">
      <c r="A16" s="149" t="s">
        <v>36</v>
      </c>
      <c r="B16" s="150">
        <f>'[28]ns 2'!$F$26</f>
        <v>19</v>
      </c>
      <c r="C16" s="150">
        <f>'[29]ns 1.2.'!$H$28</f>
        <v>11</v>
      </c>
      <c r="D16" s="150">
        <f t="shared" si="2"/>
        <v>-8</v>
      </c>
      <c r="E16" s="156">
        <f t="shared" si="1"/>
        <v>-42.10526315789474</v>
      </c>
      <c r="F16" s="159">
        <f>B16*100/'T21.'!B16</f>
        <v>5.5072463768115938</v>
      </c>
      <c r="G16" s="159">
        <f>C16*100/'T21.'!C16</f>
        <v>2.3454157782515992</v>
      </c>
      <c r="H16" s="159">
        <f t="shared" si="0"/>
        <v>-3.1618305985599946</v>
      </c>
      <c r="J16" s="121"/>
    </row>
    <row r="17" spans="1:10" ht="27" customHeight="1" x14ac:dyDescent="0.25">
      <c r="A17" s="12" t="s">
        <v>37</v>
      </c>
      <c r="B17" s="13">
        <f>'[30]ns 2'!$F$26</f>
        <v>9</v>
      </c>
      <c r="C17" s="13">
        <f>'[31]ns 1.2.'!$H$28</f>
        <v>39</v>
      </c>
      <c r="D17" s="13">
        <f t="shared" si="2"/>
        <v>30</v>
      </c>
      <c r="E17" s="16">
        <f t="shared" si="1"/>
        <v>333.33333333333331</v>
      </c>
      <c r="F17" s="23">
        <f>B17*100/'T21.'!B17</f>
        <v>0.6797583081570997</v>
      </c>
      <c r="G17" s="23">
        <f>C17*100/'T21.'!C17</f>
        <v>2.2914218566392481</v>
      </c>
      <c r="H17" s="23">
        <f t="shared" si="0"/>
        <v>1.6116635484821484</v>
      </c>
      <c r="J17" s="121"/>
    </row>
    <row r="18" spans="1:10" ht="27" customHeight="1" x14ac:dyDescent="0.25">
      <c r="A18" s="149" t="s">
        <v>38</v>
      </c>
      <c r="B18" s="150">
        <f>'[32]ns 2'!$F$26</f>
        <v>0</v>
      </c>
      <c r="C18" s="150">
        <f>'[33]ns 1.2.'!$H$28</f>
        <v>0</v>
      </c>
      <c r="D18" s="150">
        <f t="shared" si="2"/>
        <v>0</v>
      </c>
      <c r="E18" s="195" t="str">
        <f>IFERROR(C18*100/B18-100,"-")</f>
        <v>-</v>
      </c>
      <c r="F18" s="159">
        <f>B18*100/'T21.'!B18</f>
        <v>0</v>
      </c>
      <c r="G18" s="159">
        <f>C18*100/'T21.'!C18</f>
        <v>0</v>
      </c>
      <c r="H18" s="159">
        <f t="shared" si="0"/>
        <v>0</v>
      </c>
      <c r="J18" s="121"/>
    </row>
    <row r="19" spans="1:10" ht="27" customHeight="1" x14ac:dyDescent="0.25">
      <c r="A19" s="12" t="s">
        <v>39</v>
      </c>
      <c r="B19" s="13">
        <f>'[34]ns 2'!$F$26</f>
        <v>30</v>
      </c>
      <c r="C19" s="13">
        <f>'[35]ns 1.2.'!$H$28</f>
        <v>15</v>
      </c>
      <c r="D19" s="13">
        <f t="shared" si="2"/>
        <v>-15</v>
      </c>
      <c r="E19" s="16">
        <f t="shared" si="1"/>
        <v>-50</v>
      </c>
      <c r="F19" s="23">
        <f>B19*100/'T21.'!B19</f>
        <v>4.5801526717557248</v>
      </c>
      <c r="G19" s="23">
        <f>C19*100/'T21.'!C19</f>
        <v>2.0080321285140563</v>
      </c>
      <c r="H19" s="23">
        <f t="shared" si="0"/>
        <v>-2.5721205432416685</v>
      </c>
      <c r="J19" s="121"/>
    </row>
    <row r="20" spans="1:10" ht="27" customHeight="1" x14ac:dyDescent="0.25">
      <c r="A20" s="149" t="s">
        <v>40</v>
      </c>
      <c r="B20" s="150">
        <f>'[36]ns 2'!$F$26</f>
        <v>5</v>
      </c>
      <c r="C20" s="150">
        <f>'[37]ns 1.2.'!$H$28</f>
        <v>9</v>
      </c>
      <c r="D20" s="150">
        <f t="shared" si="2"/>
        <v>4</v>
      </c>
      <c r="E20" s="156">
        <f t="shared" si="1"/>
        <v>80</v>
      </c>
      <c r="F20" s="159">
        <f>B20*100/'T21.'!B20</f>
        <v>1.1185682326621924</v>
      </c>
      <c r="G20" s="159">
        <f>C20*100/'T21.'!C20</f>
        <v>1.3333333333333333</v>
      </c>
      <c r="H20" s="159">
        <f t="shared" si="0"/>
        <v>0.21476510067114085</v>
      </c>
      <c r="J20" s="121"/>
    </row>
    <row r="21" spans="1:10" ht="27" customHeight="1" x14ac:dyDescent="0.25">
      <c r="A21" s="12" t="s">
        <v>41</v>
      </c>
      <c r="B21" s="13">
        <f>'[38]ns 2'!$F$26</f>
        <v>37</v>
      </c>
      <c r="C21" s="13">
        <f>'[39]ns 1.2.'!$H$28</f>
        <v>42</v>
      </c>
      <c r="D21" s="13">
        <f t="shared" si="2"/>
        <v>5</v>
      </c>
      <c r="E21" s="16">
        <f t="shared" si="1"/>
        <v>13.513513513513516</v>
      </c>
      <c r="F21" s="23">
        <f>B21*100/'T21.'!B21</f>
        <v>5.2781740370898715</v>
      </c>
      <c r="G21" s="23">
        <f>C21*100/'T21.'!C21</f>
        <v>5.652759084791386</v>
      </c>
      <c r="H21" s="23">
        <f t="shared" si="0"/>
        <v>0.37458504770151446</v>
      </c>
      <c r="J21" s="121"/>
    </row>
    <row r="22" spans="1:10" ht="27" customHeight="1" x14ac:dyDescent="0.25">
      <c r="A22" s="149" t="s">
        <v>42</v>
      </c>
      <c r="B22" s="150">
        <f>'[40]ns 2'!$F$26</f>
        <v>11</v>
      </c>
      <c r="C22" s="150">
        <f>'[41]ns 1.2.'!$H$28</f>
        <v>10</v>
      </c>
      <c r="D22" s="150">
        <f t="shared" si="2"/>
        <v>-1</v>
      </c>
      <c r="E22" s="156">
        <f t="shared" si="1"/>
        <v>-9.0909090909090935</v>
      </c>
      <c r="F22" s="159">
        <f>B22*100/'T21.'!B22</f>
        <v>1.9538188277087034</v>
      </c>
      <c r="G22" s="159">
        <f>C22*100/'T21.'!C22</f>
        <v>1.639344262295082</v>
      </c>
      <c r="H22" s="159">
        <f t="shared" si="0"/>
        <v>-0.3144745654136214</v>
      </c>
      <c r="J22" s="121"/>
    </row>
    <row r="23" spans="1:10" ht="27" customHeight="1" x14ac:dyDescent="0.25">
      <c r="A23" s="12" t="s">
        <v>43</v>
      </c>
      <c r="B23" s="13">
        <f>'[42]ns 2'!$F$26</f>
        <v>16</v>
      </c>
      <c r="C23" s="13">
        <f>'[43]ns 1.2.'!$H$28</f>
        <v>17</v>
      </c>
      <c r="D23" s="13">
        <f t="shared" si="2"/>
        <v>1</v>
      </c>
      <c r="E23" s="16">
        <f t="shared" si="1"/>
        <v>6.25</v>
      </c>
      <c r="F23" s="23">
        <f>B23*100/'T21.'!B23</f>
        <v>2.188782489740082</v>
      </c>
      <c r="G23" s="23">
        <f>C23*100/'T21.'!C23</f>
        <v>1.8338727076591155</v>
      </c>
      <c r="H23" s="23">
        <f t="shared" si="0"/>
        <v>-0.35490978208096657</v>
      </c>
      <c r="J23" s="121"/>
    </row>
    <row r="24" spans="1:10" ht="27" customHeight="1" x14ac:dyDescent="0.25">
      <c r="A24" s="149" t="s">
        <v>44</v>
      </c>
      <c r="B24" s="150">
        <f>'[44]ns 2'!$F$26</f>
        <v>8</v>
      </c>
      <c r="C24" s="150">
        <f>'[45]ns 1.2.'!$H$28</f>
        <v>17</v>
      </c>
      <c r="D24" s="150">
        <f t="shared" si="2"/>
        <v>9</v>
      </c>
      <c r="E24" s="156">
        <f t="shared" si="1"/>
        <v>112.5</v>
      </c>
      <c r="F24" s="159">
        <f>B24*100/'T21.'!B24</f>
        <v>1.2987012987012987</v>
      </c>
      <c r="G24" s="159">
        <f>C24*100/'T21.'!C24</f>
        <v>2.768729641693811</v>
      </c>
      <c r="H24" s="159">
        <f t="shared" si="0"/>
        <v>1.4700283429925123</v>
      </c>
      <c r="J24" s="121"/>
    </row>
    <row r="25" spans="1:10" ht="27" customHeight="1" x14ac:dyDescent="0.25">
      <c r="A25" s="12" t="s">
        <v>45</v>
      </c>
      <c r="B25" s="13">
        <f>'[46]ns 2'!$F$26</f>
        <v>12</v>
      </c>
      <c r="C25" s="13">
        <f>'[47]ns 1.2.'!$H$28</f>
        <v>14</v>
      </c>
      <c r="D25" s="13">
        <f t="shared" si="2"/>
        <v>2</v>
      </c>
      <c r="E25" s="16">
        <f t="shared" si="1"/>
        <v>16.666666666666671</v>
      </c>
      <c r="F25" s="23">
        <f>B25*100/'T21.'!B25</f>
        <v>3.0848329048843186</v>
      </c>
      <c r="G25" s="23">
        <f>C25*100/'T21.'!C25</f>
        <v>2.4822695035460991</v>
      </c>
      <c r="H25" s="23">
        <f t="shared" si="0"/>
        <v>-0.60256340133821951</v>
      </c>
      <c r="J25" s="121"/>
    </row>
    <row r="26" spans="1:10" ht="27" customHeight="1" x14ac:dyDescent="0.25">
      <c r="A26" s="149" t="s">
        <v>46</v>
      </c>
      <c r="B26" s="150">
        <f>'[48]ns 2'!$F$26</f>
        <v>10</v>
      </c>
      <c r="C26" s="150">
        <f>'[49]ns 1.2.'!$H$28</f>
        <v>5</v>
      </c>
      <c r="D26" s="150">
        <f t="shared" si="2"/>
        <v>-5</v>
      </c>
      <c r="E26" s="156">
        <f t="shared" si="1"/>
        <v>-50</v>
      </c>
      <c r="F26" s="159">
        <f>B26*100/'T21.'!B26</f>
        <v>2.9498525073746311</v>
      </c>
      <c r="G26" s="159">
        <f>C26*100/'T21.'!C26</f>
        <v>1.1520737327188939</v>
      </c>
      <c r="H26" s="159">
        <f t="shared" si="0"/>
        <v>-1.7977787746557372</v>
      </c>
      <c r="J26" s="121"/>
    </row>
    <row r="27" spans="1:10" ht="27" customHeight="1" x14ac:dyDescent="0.25">
      <c r="A27" s="12" t="s">
        <v>47</v>
      </c>
      <c r="B27" s="13">
        <f>'[50]ns 2'!$F$26</f>
        <v>29</v>
      </c>
      <c r="C27" s="13">
        <f>'[51]ns 1.2.'!$H$28</f>
        <v>28</v>
      </c>
      <c r="D27" s="13">
        <f t="shared" si="2"/>
        <v>-1</v>
      </c>
      <c r="E27" s="16">
        <f>IF(B27=0,"x",C27*100/B27-100)</f>
        <v>-3.448275862068968</v>
      </c>
      <c r="F27" s="23">
        <f>B27*100/'T21.'!B27</f>
        <v>5.4307116104868918</v>
      </c>
      <c r="G27" s="23">
        <f>C27*100/'T21.'!C27</f>
        <v>4.1116005873715125</v>
      </c>
      <c r="H27" s="23">
        <f t="shared" si="0"/>
        <v>-1.3191110231153793</v>
      </c>
      <c r="J27" s="121"/>
    </row>
    <row r="28" spans="1:10" x14ac:dyDescent="0.25">
      <c r="A28" s="299" t="s">
        <v>259</v>
      </c>
      <c r="B28" s="299"/>
      <c r="C28" s="299"/>
      <c r="D28" s="299"/>
      <c r="E28" s="299"/>
      <c r="F28" s="299"/>
      <c r="G28" s="299"/>
      <c r="H28" s="299"/>
      <c r="J28" s="121"/>
    </row>
    <row r="29" spans="1:10" x14ac:dyDescent="0.25">
      <c r="B29" s="122"/>
      <c r="C29" s="2"/>
      <c r="D29" s="122"/>
    </row>
  </sheetData>
  <mergeCells count="6">
    <mergeCell ref="A28:H28"/>
    <mergeCell ref="A1:H1"/>
    <mergeCell ref="A2:A4"/>
    <mergeCell ref="B2:H2"/>
    <mergeCell ref="B3:E3"/>
    <mergeCell ref="F3:H3"/>
  </mergeCells>
  <hyperlinks>
    <hyperlink ref="I1" location="'Spis tabel'!A1" display="powrót do spisu tabel" xr:uid="{E2B2FD53-D8B3-4054-AD58-380C113A7F17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E15:E18" formula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906CE-13E0-44E8-8D8A-192A48D352A9}">
  <sheetPr>
    <tabColor rgb="FF047F44"/>
  </sheetPr>
  <dimension ref="A1:N27"/>
  <sheetViews>
    <sheetView showGridLines="0" zoomScaleNormal="100" workbookViewId="0">
      <selection sqref="A1:G1"/>
    </sheetView>
  </sheetViews>
  <sheetFormatPr defaultColWidth="9.109375" defaultRowHeight="13.8" x14ac:dyDescent="0.25"/>
  <cols>
    <col min="1" max="1" width="24.33203125" style="1" customWidth="1"/>
    <col min="2" max="3" width="13" style="1" customWidth="1"/>
    <col min="4" max="4" width="15.109375" style="1" customWidth="1"/>
    <col min="5" max="5" width="13" style="1" customWidth="1"/>
    <col min="6" max="6" width="12.6640625" style="1" customWidth="1"/>
    <col min="7" max="7" width="13.88671875" style="1" customWidth="1"/>
    <col min="8" max="8" width="20.6640625" style="1" customWidth="1"/>
    <col min="9" max="12" width="9.109375" style="1"/>
    <col min="13" max="13" width="9.6640625" style="1" bestFit="1" customWidth="1"/>
    <col min="14" max="16384" width="9.109375" style="1"/>
  </cols>
  <sheetData>
    <row r="1" spans="1:14" ht="64.5" customHeight="1" x14ac:dyDescent="0.25">
      <c r="A1" s="244" t="s">
        <v>217</v>
      </c>
      <c r="B1" s="244"/>
      <c r="C1" s="245"/>
      <c r="D1" s="245"/>
      <c r="E1" s="245"/>
      <c r="F1" s="245"/>
      <c r="G1" s="245"/>
      <c r="H1" s="211" t="s">
        <v>87</v>
      </c>
    </row>
    <row r="2" spans="1:14" ht="39.75" customHeight="1" x14ac:dyDescent="0.25">
      <c r="A2" s="237" t="s">
        <v>26</v>
      </c>
      <c r="B2" s="250" t="s">
        <v>166</v>
      </c>
      <c r="C2" s="252"/>
      <c r="D2" s="296" t="s">
        <v>0</v>
      </c>
      <c r="E2" s="250" t="s">
        <v>167</v>
      </c>
      <c r="F2" s="252"/>
      <c r="G2" s="296" t="s">
        <v>168</v>
      </c>
    </row>
    <row r="3" spans="1:14" ht="27.75" customHeight="1" x14ac:dyDescent="0.25">
      <c r="A3" s="238"/>
      <c r="B3" s="145" t="s">
        <v>156</v>
      </c>
      <c r="C3" s="145" t="s">
        <v>157</v>
      </c>
      <c r="D3" s="297"/>
      <c r="E3" s="145" t="str">
        <f>B3</f>
        <v>2020 r.</v>
      </c>
      <c r="F3" s="145" t="str">
        <f>C3</f>
        <v>2021 r.</v>
      </c>
      <c r="G3" s="297"/>
    </row>
    <row r="4" spans="1:14" ht="27" customHeight="1" x14ac:dyDescent="0.25">
      <c r="A4" s="222" t="s">
        <v>1</v>
      </c>
      <c r="B4" s="223">
        <f>'[58]Aktywizacja-pod pr pomoc'!$B$11*100/'[58]Aktywizacja-uk pomoc'!$B$11</f>
        <v>92.615658362989322</v>
      </c>
      <c r="C4" s="223">
        <f>'[58]Aktywizacja-pod pr pomoc'!$B$20*100/'[58]Aktywizacja-uk pomoc'!$B$20</f>
        <v>93.654573469673622</v>
      </c>
      <c r="D4" s="223">
        <f>C4-B4</f>
        <v>1.0389151066842999</v>
      </c>
      <c r="E4" s="224">
        <f>'T24.'!$B$11*1000/'[58]Aktywizacja-pod pr pomoc'!$B$11</f>
        <v>7797.5161246054622</v>
      </c>
      <c r="F4" s="224">
        <f>'T24.'!$B$20*1000/'[58]Aktywizacja-pod pr pomoc'!$B$20</f>
        <v>10624.090215375412</v>
      </c>
      <c r="G4" s="224">
        <f>F4-E4</f>
        <v>2826.5740907699501</v>
      </c>
    </row>
    <row r="5" spans="1:14" ht="27" customHeight="1" x14ac:dyDescent="0.25">
      <c r="A5" s="141" t="s">
        <v>2</v>
      </c>
      <c r="B5" s="148">
        <f>'[58]Aktywizacja-pod pr pomoc'!$C$11*100/'[58]Aktywizacja-uk pomoc'!$C$11</f>
        <v>94.642857142857139</v>
      </c>
      <c r="C5" s="148">
        <f>'[58]Aktywizacja-pod pr pomoc'!$C$20*100/'[58]Aktywizacja-uk pomoc'!$C$20</f>
        <v>96.374622356495465</v>
      </c>
      <c r="D5" s="148">
        <f>C5-B5</f>
        <v>1.7317652136383259</v>
      </c>
      <c r="E5" s="193">
        <f>'T24.'!$C$11*1000/'[58]Aktywizacja-pod pr pomoc'!$C$11</f>
        <v>6253.0997304582206</v>
      </c>
      <c r="F5" s="193">
        <f>'T24.'!$C$20*1000/'[58]Aktywizacja-pod pr pomoc'!$C$20</f>
        <v>9141.2758307210042</v>
      </c>
      <c r="G5" s="193">
        <f>F5-E5</f>
        <v>2888.1761002627836</v>
      </c>
    </row>
    <row r="6" spans="1:14" ht="27" customHeight="1" x14ac:dyDescent="0.25">
      <c r="A6" s="7" t="s">
        <v>51</v>
      </c>
      <c r="B6" s="8"/>
      <c r="C6" s="8"/>
      <c r="D6" s="19"/>
      <c r="E6" s="111"/>
      <c r="F6" s="88"/>
      <c r="G6" s="98"/>
    </row>
    <row r="7" spans="1:14" ht="27" customHeight="1" x14ac:dyDescent="0.25">
      <c r="A7" s="149" t="s">
        <v>30</v>
      </c>
      <c r="B7" s="195" t="str">
        <f>IFERROR('[58]Aktywizacja-pod pr pomoc'!$D$11*100/'[58]Aktywizacja-uk pomoc'!$D$11,"-")</f>
        <v>-</v>
      </c>
      <c r="C7" s="195" t="str">
        <f>IFERROR('[58]Aktywizacja-pod pr pomoc'!$D$20*100/'[58]Aktywizacja-uk pomoc'!$D$20,"-")</f>
        <v>-</v>
      </c>
      <c r="D7" s="195" t="str">
        <f>IFERROR(C7-B7,"-")</f>
        <v>-</v>
      </c>
      <c r="E7" s="205" t="str">
        <f>IFERROR('T24.'!$D$11*1000/'[58]Aktywizacja-pod pr pomoc'!$D$11,"-")</f>
        <v>-</v>
      </c>
      <c r="F7" s="205" t="str">
        <f>IFERROR('T24.'!$D$20*1000/'[58]Aktywizacja-pod pr pomoc'!$D$20,"-")</f>
        <v>-</v>
      </c>
      <c r="G7" s="205" t="str">
        <f>IFERROR(F7-E7,"-")</f>
        <v>-</v>
      </c>
    </row>
    <row r="8" spans="1:14" ht="27" customHeight="1" x14ac:dyDescent="0.25">
      <c r="A8" s="12" t="s">
        <v>31</v>
      </c>
      <c r="B8" s="16">
        <f>'[58]Aktywizacja-pod pr pomoc'!$E$11*100/'[58]Aktywizacja-uk pomoc'!$E$11</f>
        <v>100</v>
      </c>
      <c r="C8" s="16">
        <f>'[58]Aktywizacja-pod pr pomoc'!$E$20*100/'[58]Aktywizacja-uk pomoc'!$E$20</f>
        <v>100</v>
      </c>
      <c r="D8" s="16">
        <f t="shared" ref="D8:D26" si="0">C8-B8</f>
        <v>0</v>
      </c>
      <c r="E8" s="90">
        <f>'T24.'!$E$11*1000/'[58]Aktywizacja-pod pr pomoc'!$E$11</f>
        <v>7800</v>
      </c>
      <c r="F8" s="90">
        <f>'T24.'!$E$20*1000/'[58]Aktywizacja-pod pr pomoc'!$E$20</f>
        <v>9875</v>
      </c>
      <c r="G8" s="90">
        <f t="shared" ref="G8:G26" si="1">F8-E8</f>
        <v>2075</v>
      </c>
    </row>
    <row r="9" spans="1:14" ht="27" customHeight="1" x14ac:dyDescent="0.25">
      <c r="A9" s="149" t="s">
        <v>48</v>
      </c>
      <c r="B9" s="156">
        <f>'[58]Aktywizacja-pod pr pomoc'!$F$11*100/'[58]Aktywizacja-uk pomoc'!$F$11</f>
        <v>96.296296296296291</v>
      </c>
      <c r="C9" s="156">
        <f>'[58]Aktywizacja-pod pr pomoc'!$F$20*100/'[58]Aktywizacja-uk pomoc'!$F$20</f>
        <v>97.058823529411768</v>
      </c>
      <c r="D9" s="156">
        <f t="shared" si="0"/>
        <v>0.76252723311547754</v>
      </c>
      <c r="E9" s="194">
        <f>'T24.'!$F$11*1000/'[58]Aktywizacja-pod pr pomoc'!$F$11</f>
        <v>11076.923076923076</v>
      </c>
      <c r="F9" s="194">
        <f>'T24.'!$F$20*1000/'[58]Aktywizacja-pod pr pomoc'!$F$20</f>
        <v>8303.0303030303039</v>
      </c>
      <c r="G9" s="194">
        <f t="shared" si="1"/>
        <v>-2773.8927738927723</v>
      </c>
      <c r="N9" s="1" t="s">
        <v>173</v>
      </c>
    </row>
    <row r="10" spans="1:14" ht="27" customHeight="1" x14ac:dyDescent="0.25">
      <c r="A10" s="12" t="s">
        <v>49</v>
      </c>
      <c r="B10" s="16">
        <f>'[58]Aktywizacja-pod pr pomoc'!$G$11*100/'[58]Aktywizacja-uk pomoc'!$G$11</f>
        <v>100</v>
      </c>
      <c r="C10" s="16">
        <f>'[58]Aktywizacja-pod pr pomoc'!$G$20*100/'[58]Aktywizacja-uk pomoc'!$G$20</f>
        <v>100</v>
      </c>
      <c r="D10" s="16">
        <f t="shared" si="0"/>
        <v>0</v>
      </c>
      <c r="E10" s="90">
        <f>'T24.'!$G$11*1000/'[58]Aktywizacja-pod pr pomoc'!$G$11</f>
        <v>6625</v>
      </c>
      <c r="F10" s="90">
        <f>'T24.'!$G$20*1000/'[58]Aktywizacja-pod pr pomoc'!$G$20</f>
        <v>10000</v>
      </c>
      <c r="G10" s="90">
        <f t="shared" si="1"/>
        <v>3375</v>
      </c>
    </row>
    <row r="11" spans="1:14" ht="27" customHeight="1" x14ac:dyDescent="0.25">
      <c r="A11" s="149" t="s">
        <v>32</v>
      </c>
      <c r="B11" s="156">
        <f>'[58]Aktywizacja-pod pr pomoc'!$H$11*100/'[58]Aktywizacja-uk pomoc'!$H$11</f>
        <v>95.876288659793815</v>
      </c>
      <c r="C11" s="156">
        <f>'[58]Aktywizacja-pod pr pomoc'!$H$20*100/'[58]Aktywizacja-uk pomoc'!$H$20</f>
        <v>100</v>
      </c>
      <c r="D11" s="156">
        <f t="shared" si="0"/>
        <v>4.1237113402061851</v>
      </c>
      <c r="E11" s="194">
        <f>'T24.'!$H$11*1000/'[58]Aktywizacja-pod pr pomoc'!$H$11</f>
        <v>5333.333333333333</v>
      </c>
      <c r="F11" s="194">
        <f>'T24.'!$H$20*1000/'[58]Aktywizacja-pod pr pomoc'!$H$20</f>
        <v>11520</v>
      </c>
      <c r="G11" s="194">
        <f t="shared" si="1"/>
        <v>6186.666666666667</v>
      </c>
    </row>
    <row r="12" spans="1:14" ht="27" customHeight="1" x14ac:dyDescent="0.25">
      <c r="A12" s="12" t="s">
        <v>33</v>
      </c>
      <c r="B12" s="16">
        <f>IFERROR('[58]Aktywizacja-pod pr pomoc'!$I$11*100/'[58]Aktywizacja-uk pomoc'!$I$11,"-")</f>
        <v>93.75</v>
      </c>
      <c r="C12" s="16">
        <f>'[58]Aktywizacja-pod pr pomoc'!$I$20*100/'[58]Aktywizacja-uk pomoc'!$I$20</f>
        <v>100</v>
      </c>
      <c r="D12" s="16">
        <f t="shared" si="0"/>
        <v>6.25</v>
      </c>
      <c r="E12" s="90">
        <f>IFERROR('T24.'!$I$11*1000/'[58]Aktywizacja-pod pr pomoc'!$I$11,"-")</f>
        <v>5126.666666666667</v>
      </c>
      <c r="F12" s="90">
        <f>'T24.'!$I$20*1000/'[58]Aktywizacja-pod pr pomoc'!$I$20</f>
        <v>4780.3564285714292</v>
      </c>
      <c r="G12" s="90">
        <f t="shared" si="1"/>
        <v>-346.31023809523776</v>
      </c>
    </row>
    <row r="13" spans="1:14" ht="27" customHeight="1" x14ac:dyDescent="0.25">
      <c r="A13" s="149" t="s">
        <v>34</v>
      </c>
      <c r="B13" s="156">
        <f>'[58]Aktywizacja-pod pr pomoc'!$J$11*100/'[58]Aktywizacja-uk pomoc'!$J$11</f>
        <v>100</v>
      </c>
      <c r="C13" s="156">
        <f>'[58]Aktywizacja-pod pr pomoc'!$J$20*100/'[58]Aktywizacja-uk pomoc'!$J$20</f>
        <v>88.888888888888886</v>
      </c>
      <c r="D13" s="156">
        <f t="shared" si="0"/>
        <v>-11.111111111111114</v>
      </c>
      <c r="E13" s="194">
        <f>'T24.'!$J$11*1000/'[58]Aktywizacja-pod pr pomoc'!$J$11</f>
        <v>12000</v>
      </c>
      <c r="F13" s="194">
        <f>'T24.'!$J$20*1000/'[58]Aktywizacja-pod pr pomoc'!$J$20</f>
        <v>14250</v>
      </c>
      <c r="G13" s="194">
        <f t="shared" si="1"/>
        <v>2250</v>
      </c>
    </row>
    <row r="14" spans="1:14" ht="27" customHeight="1" x14ac:dyDescent="0.25">
      <c r="A14" s="12" t="s">
        <v>35</v>
      </c>
      <c r="B14" s="91" t="str">
        <f>IFERROR('[58]Aktywizacja-pod pr pomoc'!$K$11*100/'[58]Aktywizacja-uk pomoc'!$K$11,"-")</f>
        <v>-</v>
      </c>
      <c r="C14" s="91" t="str">
        <f>IFERROR('[58]Aktywizacja-pod pr pomoc'!$K$20*100/'[58]Aktywizacja-uk pomoc'!$K$20,"-")</f>
        <v>-</v>
      </c>
      <c r="D14" s="91" t="str">
        <f>IFERROR(C14-B14,"-")</f>
        <v>-</v>
      </c>
      <c r="E14" s="123" t="str">
        <f>IFERROR('T24.'!$K$11*1000/'[58]Aktywizacja-pod pr pomoc'!$K$11,"-")</f>
        <v>-</v>
      </c>
      <c r="F14" s="123" t="str">
        <f>IFERROR('T24.'!$K$20*1000/'[58]Aktywizacja-pod pr pomoc'!$K$20,"-")</f>
        <v>-</v>
      </c>
      <c r="G14" s="123" t="str">
        <f>IFERROR(F14-E14,"-")</f>
        <v>-</v>
      </c>
    </row>
    <row r="15" spans="1:14" ht="27" customHeight="1" x14ac:dyDescent="0.25">
      <c r="A15" s="149" t="s">
        <v>36</v>
      </c>
      <c r="B15" s="156">
        <f>'[58]Aktywizacja-pod pr pomoc'!$L$11*100/'[58]Aktywizacja-uk pomoc'!$L$11</f>
        <v>96.296296296296291</v>
      </c>
      <c r="C15" s="156">
        <f>'[58]Aktywizacja-pod pr pomoc'!$L$20*100/'[58]Aktywizacja-uk pomoc'!$L$20</f>
        <v>95</v>
      </c>
      <c r="D15" s="156">
        <f t="shared" si="0"/>
        <v>-1.2962962962962905</v>
      </c>
      <c r="E15" s="194">
        <f>'T24.'!$L$11*1000/'[58]Aktywizacja-pod pr pomoc'!$L$11</f>
        <v>5076.9230769230771</v>
      </c>
      <c r="F15" s="194">
        <f>'T24.'!$L$20*1000/'[58]Aktywizacja-pod pr pomoc'!$L$20</f>
        <v>3684.2105263157896</v>
      </c>
      <c r="G15" s="194">
        <f t="shared" si="1"/>
        <v>-1392.7125506072875</v>
      </c>
    </row>
    <row r="16" spans="1:14" ht="27" customHeight="1" x14ac:dyDescent="0.25">
      <c r="A16" s="12" t="s">
        <v>37</v>
      </c>
      <c r="B16" s="16">
        <f>'[58]Aktywizacja-pod pr pomoc'!$M$11*100/'[58]Aktywizacja-uk pomoc'!$M$11</f>
        <v>89.65517241379311</v>
      </c>
      <c r="C16" s="16">
        <f>'[58]Aktywizacja-pod pr pomoc'!$M$20*100/'[58]Aktywizacja-uk pomoc'!$M$20</f>
        <v>100</v>
      </c>
      <c r="D16" s="16">
        <f t="shared" si="0"/>
        <v>10.34482758620689</v>
      </c>
      <c r="E16" s="90">
        <f>'T24.'!$M$11*1000/'[58]Aktywizacja-pod pr pomoc'!$M$11</f>
        <v>7307.6923076923076</v>
      </c>
      <c r="F16" s="90">
        <f>'T24.'!$M$20*1000/'[58]Aktywizacja-pod pr pomoc'!$M$20</f>
        <v>10000</v>
      </c>
      <c r="G16" s="90">
        <f t="shared" si="1"/>
        <v>2692.3076923076924</v>
      </c>
    </row>
    <row r="17" spans="1:7" ht="27" customHeight="1" x14ac:dyDescent="0.25">
      <c r="A17" s="149" t="s">
        <v>38</v>
      </c>
      <c r="B17" s="156">
        <f>'[58]Aktywizacja-pod pr pomoc'!$N$11*100/'[58]Aktywizacja-uk pomoc'!$N$11</f>
        <v>100</v>
      </c>
      <c r="C17" s="195" t="str">
        <f>IFERROR('[58]Aktywizacja-pod pr pomoc'!$N$20*100/'[58]Aktywizacja-uk pomoc'!$N$20,"-")</f>
        <v>-</v>
      </c>
      <c r="D17" s="195" t="str">
        <f>IFERROR(C17-B17,"-")</f>
        <v>-</v>
      </c>
      <c r="E17" s="194">
        <f>'T24.'!$N$11*1000/'[58]Aktywizacja-pod pr pomoc'!$N$11</f>
        <v>0</v>
      </c>
      <c r="F17" s="205" t="str">
        <f>IFERROR('T24.'!$N$20*1000/'[58]Aktywizacja-pod pr pomoc'!$N$20,"-")</f>
        <v>-</v>
      </c>
      <c r="G17" s="205" t="str">
        <f>IFERROR(F17-E17,"-")</f>
        <v>-</v>
      </c>
    </row>
    <row r="18" spans="1:7" ht="27" customHeight="1" x14ac:dyDescent="0.25">
      <c r="A18" s="12" t="s">
        <v>39</v>
      </c>
      <c r="B18" s="16">
        <f>'[58]Aktywizacja-pod pr pomoc'!$O$11*100/'[58]Aktywizacja-uk pomoc'!$O$11</f>
        <v>87.096774193548384</v>
      </c>
      <c r="C18" s="16">
        <f>'[58]Aktywizacja-pod pr pomoc'!$O$20*100/'[58]Aktywizacja-uk pomoc'!$O$20</f>
        <v>96.428571428571431</v>
      </c>
      <c r="D18" s="16">
        <f t="shared" si="0"/>
        <v>9.3317972350230463</v>
      </c>
      <c r="E18" s="90">
        <f>'T24.'!$O$11*1000/'[58]Aktywizacja-pod pr pomoc'!$O$11</f>
        <v>4444.4444444444443</v>
      </c>
      <c r="F18" s="90">
        <f>'T24.'!$O$20*1000/'[58]Aktywizacja-pod pr pomoc'!$O$20</f>
        <v>2814.8148148148148</v>
      </c>
      <c r="G18" s="90">
        <f t="shared" si="1"/>
        <v>-1629.6296296296296</v>
      </c>
    </row>
    <row r="19" spans="1:7" ht="27" customHeight="1" x14ac:dyDescent="0.25">
      <c r="A19" s="149" t="s">
        <v>40</v>
      </c>
      <c r="B19" s="156">
        <f>'[58]Aktywizacja-pod pr pomoc'!$P$11*100/'[58]Aktywizacja-uk pomoc'!$P$11</f>
        <v>100</v>
      </c>
      <c r="C19" s="156">
        <f>'[58]Aktywizacja-pod pr pomoc'!$P$20*100/'[58]Aktywizacja-uk pomoc'!$P$20</f>
        <v>100</v>
      </c>
      <c r="D19" s="156">
        <f t="shared" si="0"/>
        <v>0</v>
      </c>
      <c r="E19" s="194">
        <f>'T24.'!$P$11*1000/'[58]Aktywizacja-pod pr pomoc'!$P$11</f>
        <v>9800</v>
      </c>
      <c r="F19" s="194">
        <f>'T24.'!$P$20*1000/'[58]Aktywizacja-pod pr pomoc'!$P$20</f>
        <v>12500</v>
      </c>
      <c r="G19" s="194">
        <f t="shared" si="1"/>
        <v>2700</v>
      </c>
    </row>
    <row r="20" spans="1:7" ht="27" customHeight="1" x14ac:dyDescent="0.25">
      <c r="A20" s="12" t="s">
        <v>41</v>
      </c>
      <c r="B20" s="16">
        <f>'[58]Aktywizacja-pod pr pomoc'!$Q$11*100/'[58]Aktywizacja-uk pomoc'!$Q$11</f>
        <v>100</v>
      </c>
      <c r="C20" s="16">
        <f>'[58]Aktywizacja-pod pr pomoc'!$Q$20*100/'[58]Aktywizacja-uk pomoc'!$Q$20</f>
        <v>100</v>
      </c>
      <c r="D20" s="16">
        <f t="shared" si="0"/>
        <v>0</v>
      </c>
      <c r="E20" s="90">
        <f>'T24.'!$Q$11*1000/'[58]Aktywizacja-pod pr pomoc'!$Q$11</f>
        <v>6093.75</v>
      </c>
      <c r="F20" s="90">
        <f>'T24.'!$Q$20*1000/'[58]Aktywizacja-pod pr pomoc'!$Q$20</f>
        <v>11944.444444444445</v>
      </c>
      <c r="G20" s="90">
        <f t="shared" si="1"/>
        <v>5850.6944444444453</v>
      </c>
    </row>
    <row r="21" spans="1:7" ht="27" customHeight="1" x14ac:dyDescent="0.25">
      <c r="A21" s="149" t="s">
        <v>42</v>
      </c>
      <c r="B21" s="156">
        <f>'[58]Aktywizacja-pod pr pomoc'!$R$11*100/'[58]Aktywizacja-uk pomoc'!$R$11</f>
        <v>100</v>
      </c>
      <c r="C21" s="156">
        <f>'[58]Aktywizacja-pod pr pomoc'!$R$20*100/'[58]Aktywizacja-uk pomoc'!$R$20</f>
        <v>75</v>
      </c>
      <c r="D21" s="156">
        <f t="shared" si="0"/>
        <v>-25</v>
      </c>
      <c r="E21" s="194">
        <f>'T24.'!$R$11*1000/'[58]Aktywizacja-pod pr pomoc'!$R$11</f>
        <v>27500</v>
      </c>
      <c r="F21" s="194">
        <f>'T24.'!$R$20*1000/'[58]Aktywizacja-pod pr pomoc'!$R$20</f>
        <v>8777.7777777777774</v>
      </c>
      <c r="G21" s="194">
        <f t="shared" si="1"/>
        <v>-18722.222222222223</v>
      </c>
    </row>
    <row r="22" spans="1:7" ht="27" customHeight="1" x14ac:dyDescent="0.25">
      <c r="A22" s="12" t="s">
        <v>43</v>
      </c>
      <c r="B22" s="16">
        <f>'[58]Aktywizacja-pod pr pomoc'!$S$11*100/'[58]Aktywizacja-uk pomoc'!$S$11</f>
        <v>100</v>
      </c>
      <c r="C22" s="16">
        <f>'[58]Aktywizacja-pod pr pomoc'!$S$20*100/'[58]Aktywizacja-uk pomoc'!$S$20</f>
        <v>100</v>
      </c>
      <c r="D22" s="16">
        <f t="shared" si="0"/>
        <v>0</v>
      </c>
      <c r="E22" s="90">
        <f>'T24.'!$S$11*1000/'[58]Aktywizacja-pod pr pomoc'!$S$11</f>
        <v>3529.4117647058824</v>
      </c>
      <c r="F22" s="90">
        <f>'T24.'!$S$20*1000/'[58]Aktywizacja-pod pr pomoc'!$S$20</f>
        <v>7272.727272727273</v>
      </c>
      <c r="G22" s="90">
        <f t="shared" si="1"/>
        <v>3743.3155080213905</v>
      </c>
    </row>
    <row r="23" spans="1:7" ht="27" customHeight="1" x14ac:dyDescent="0.25">
      <c r="A23" s="149" t="s">
        <v>44</v>
      </c>
      <c r="B23" s="156">
        <f>IFERROR('[58]Aktywizacja-pod pr pomoc'!$T$11*100/'[58]Aktywizacja-uk pomoc'!$T$11,"-")</f>
        <v>96</v>
      </c>
      <c r="C23" s="156">
        <f>'[58]Aktywizacja-pod pr pomoc'!$T$20*100/'[58]Aktywizacja-uk pomoc'!$T$20</f>
        <v>77.777777777777771</v>
      </c>
      <c r="D23" s="156">
        <f t="shared" si="0"/>
        <v>-18.222222222222229</v>
      </c>
      <c r="E23" s="194">
        <f>IFERROR('T24.'!$T$11*1000/'[58]Aktywizacja-pod pr pomoc'!$T$11,"-")</f>
        <v>1458.3333333333333</v>
      </c>
      <c r="F23" s="194">
        <f>'T24.'!$T$20*1000/'[58]Aktywizacja-pod pr pomoc'!$T$20</f>
        <v>12857.142857142857</v>
      </c>
      <c r="G23" s="194">
        <f t="shared" si="1"/>
        <v>11398.809523809523</v>
      </c>
    </row>
    <row r="24" spans="1:7" ht="27" customHeight="1" x14ac:dyDescent="0.25">
      <c r="A24" s="12" t="s">
        <v>45</v>
      </c>
      <c r="B24" s="16">
        <f>'[58]Aktywizacja-pod pr pomoc'!$U$11*100/'[58]Aktywizacja-uk pomoc'!$U$11</f>
        <v>100</v>
      </c>
      <c r="C24" s="16">
        <f>'[58]Aktywizacja-pod pr pomoc'!$U$20*100/'[58]Aktywizacja-uk pomoc'!$U$20</f>
        <v>100</v>
      </c>
      <c r="D24" s="16">
        <f t="shared" si="0"/>
        <v>0</v>
      </c>
      <c r="E24" s="90">
        <f>'T24.'!$U$11*1000/'[58]Aktywizacja-pod pr pomoc'!$U$11</f>
        <v>6266.666666666667</v>
      </c>
      <c r="F24" s="90">
        <f>'T24.'!$U$20*1000/'[58]Aktywizacja-pod pr pomoc'!$U$20</f>
        <v>12000</v>
      </c>
      <c r="G24" s="90">
        <f t="shared" si="1"/>
        <v>5733.333333333333</v>
      </c>
    </row>
    <row r="25" spans="1:7" ht="27" customHeight="1" x14ac:dyDescent="0.25">
      <c r="A25" s="149" t="s">
        <v>46</v>
      </c>
      <c r="B25" s="156">
        <f>'[58]Aktywizacja-pod pr pomoc'!$V$11*100/'[58]Aktywizacja-uk pomoc'!$V$11</f>
        <v>92.307692307692307</v>
      </c>
      <c r="C25" s="156">
        <f>'[58]Aktywizacja-pod pr pomoc'!$V$20*100/'[58]Aktywizacja-uk pomoc'!$V$20</f>
        <v>88.888888888888886</v>
      </c>
      <c r="D25" s="156">
        <f t="shared" si="0"/>
        <v>-3.4188034188034209</v>
      </c>
      <c r="E25" s="194">
        <f>'T24.'!$V$11*1000/'[58]Aktywizacja-pod pr pomoc'!$V$11</f>
        <v>6750</v>
      </c>
      <c r="F25" s="194">
        <f>'T24.'!$V$20*1000/'[58]Aktywizacja-pod pr pomoc'!$V$20</f>
        <v>8750</v>
      </c>
      <c r="G25" s="194">
        <f t="shared" si="1"/>
        <v>2000</v>
      </c>
    </row>
    <row r="26" spans="1:7" ht="27" customHeight="1" x14ac:dyDescent="0.25">
      <c r="A26" s="12" t="s">
        <v>47</v>
      </c>
      <c r="B26" s="16">
        <f>'[58]Aktywizacja-pod pr pomoc'!$W$11*100/'[58]Aktywizacja-uk pomoc'!$W$11</f>
        <v>81.481481481481481</v>
      </c>
      <c r="C26" s="16">
        <f>'[58]Aktywizacja-pod pr pomoc'!$W$20*100/'[58]Aktywizacja-uk pomoc'!$W$20</f>
        <v>93.103448275862064</v>
      </c>
      <c r="D26" s="16">
        <f t="shared" si="0"/>
        <v>11.621966794380583</v>
      </c>
      <c r="E26" s="90">
        <f>'T24.'!$W$11*1000/'[58]Aktywizacja-pod pr pomoc'!$W$11</f>
        <v>10090.90909090909</v>
      </c>
      <c r="F26" s="90">
        <f>'T24.'!$W$20*1000/'[58]Aktywizacja-pod pr pomoc'!$W$20</f>
        <v>9281.4814814814818</v>
      </c>
      <c r="G26" s="90">
        <f t="shared" si="1"/>
        <v>-809.42760942760833</v>
      </c>
    </row>
    <row r="27" spans="1:7" x14ac:dyDescent="0.25">
      <c r="A27" s="300" t="s">
        <v>171</v>
      </c>
      <c r="B27" s="300"/>
      <c r="C27" s="300"/>
      <c r="D27" s="300"/>
      <c r="E27" s="300"/>
      <c r="F27" s="300"/>
      <c r="G27" s="300"/>
    </row>
  </sheetData>
  <mergeCells count="7">
    <mergeCell ref="A27:G27"/>
    <mergeCell ref="A1:G1"/>
    <mergeCell ref="A2:A3"/>
    <mergeCell ref="B2:C2"/>
    <mergeCell ref="D2:D3"/>
    <mergeCell ref="E2:F2"/>
    <mergeCell ref="G2:G3"/>
  </mergeCells>
  <hyperlinks>
    <hyperlink ref="H1" location="'Spis tabel'!A1" display="powrót do spisu tabel" xr:uid="{0EDE3715-B1FB-41A1-8C14-73AE7778F53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2" orientation="portrait" r:id="rId1"/>
  <headerFooter alignWithMargins="0"/>
  <ignoredErrors>
    <ignoredError sqref="D14:D17 G14:G18" formula="1"/>
  </ignoredError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07F84-3E31-4368-BBCB-11CA4C117B54}">
  <sheetPr>
    <tabColor rgb="FF047F44"/>
    <pageSetUpPr fitToPage="1"/>
  </sheetPr>
  <dimension ref="A1:F27"/>
  <sheetViews>
    <sheetView showGridLines="0" zoomScaleNormal="100" workbookViewId="0">
      <selection sqref="A1:E1"/>
    </sheetView>
  </sheetViews>
  <sheetFormatPr defaultColWidth="9.109375" defaultRowHeight="13.8" x14ac:dyDescent="0.25"/>
  <cols>
    <col min="1" max="1" width="29.5546875" style="44" customWidth="1"/>
    <col min="2" max="5" width="16.88671875" style="44" customWidth="1"/>
    <col min="6" max="6" width="20" style="44" customWidth="1"/>
    <col min="7" max="16384" width="9.109375" style="44"/>
  </cols>
  <sheetData>
    <row r="1" spans="1:6" ht="63" customHeight="1" x14ac:dyDescent="0.25">
      <c r="A1" s="244" t="s">
        <v>231</v>
      </c>
      <c r="B1" s="244"/>
      <c r="C1" s="245"/>
      <c r="D1" s="245"/>
      <c r="E1" s="245"/>
      <c r="F1" s="211" t="s">
        <v>87</v>
      </c>
    </row>
    <row r="2" spans="1:6" ht="24.75" customHeight="1" x14ac:dyDescent="0.25">
      <c r="A2" s="237" t="s">
        <v>26</v>
      </c>
      <c r="B2" s="241" t="s">
        <v>24</v>
      </c>
      <c r="C2" s="242"/>
      <c r="D2" s="243" t="s">
        <v>21</v>
      </c>
      <c r="E2" s="243"/>
    </row>
    <row r="3" spans="1:6" ht="27.75" customHeight="1" x14ac:dyDescent="0.25">
      <c r="A3" s="238"/>
      <c r="B3" s="145">
        <v>2020</v>
      </c>
      <c r="C3" s="145">
        <v>2021</v>
      </c>
      <c r="D3" s="216" t="s">
        <v>22</v>
      </c>
      <c r="E3" s="214" t="s">
        <v>23</v>
      </c>
    </row>
    <row r="4" spans="1:6" ht="27" customHeight="1" x14ac:dyDescent="0.25">
      <c r="A4" s="217" t="s">
        <v>226</v>
      </c>
      <c r="B4" s="219">
        <f>'[59]2020'!$F$38</f>
        <v>17679</v>
      </c>
      <c r="C4" s="219">
        <f>'[60]2021'!$F$38</f>
        <v>17380</v>
      </c>
      <c r="D4" s="219">
        <f>C4-B4</f>
        <v>-299</v>
      </c>
      <c r="E4" s="220">
        <f>C4*100/B4-100</f>
        <v>-1.6912721307766247</v>
      </c>
    </row>
    <row r="5" spans="1:6" ht="27" customHeight="1" x14ac:dyDescent="0.25">
      <c r="A5" s="141" t="s">
        <v>227</v>
      </c>
      <c r="B5" s="221">
        <f>'[59]2020'!$I$38</f>
        <v>1058</v>
      </c>
      <c r="C5" s="221">
        <f>'[60]2021'!$I$38</f>
        <v>1033</v>
      </c>
      <c r="D5" s="163">
        <f>C5-B5</f>
        <v>-25</v>
      </c>
      <c r="E5" s="164">
        <f>C5*100/B5-100</f>
        <v>-2.3629489603024609</v>
      </c>
    </row>
    <row r="6" spans="1:6" ht="27" customHeight="1" x14ac:dyDescent="0.25">
      <c r="A6" s="7" t="s">
        <v>51</v>
      </c>
      <c r="B6" s="25"/>
      <c r="C6" s="25"/>
      <c r="D6" s="19"/>
      <c r="E6" s="33"/>
    </row>
    <row r="7" spans="1:6" ht="27" customHeight="1" x14ac:dyDescent="0.25">
      <c r="A7" s="149" t="s">
        <v>30</v>
      </c>
      <c r="B7" s="165">
        <f>'[59]2020'!$J$38</f>
        <v>101</v>
      </c>
      <c r="C7" s="165">
        <f>'[60]2021'!$J$38</f>
        <v>100</v>
      </c>
      <c r="D7" s="165">
        <f t="shared" ref="D7:D26" si="0">C7-B7</f>
        <v>-1</v>
      </c>
      <c r="E7" s="166">
        <f t="shared" ref="E7:E26" si="1">C7*100/B7-100</f>
        <v>-0.99009900990098743</v>
      </c>
    </row>
    <row r="8" spans="1:6" ht="27" customHeight="1" x14ac:dyDescent="0.25">
      <c r="A8" s="12" t="s">
        <v>31</v>
      </c>
      <c r="B8" s="34">
        <f>'[59]2020'!$K$38</f>
        <v>96</v>
      </c>
      <c r="C8" s="34">
        <f>'[60]2021'!$K$38</f>
        <v>84</v>
      </c>
      <c r="D8" s="36">
        <f t="shared" si="0"/>
        <v>-12</v>
      </c>
      <c r="E8" s="37">
        <f t="shared" si="1"/>
        <v>-12.5</v>
      </c>
    </row>
    <row r="9" spans="1:6" ht="27" customHeight="1" x14ac:dyDescent="0.25">
      <c r="A9" s="149" t="s">
        <v>48</v>
      </c>
      <c r="B9" s="165">
        <f>'[59]2020'!$L$38</f>
        <v>70</v>
      </c>
      <c r="C9" s="165">
        <f>'[60]2021'!$L$38</f>
        <v>63</v>
      </c>
      <c r="D9" s="165">
        <f t="shared" si="0"/>
        <v>-7</v>
      </c>
      <c r="E9" s="166">
        <f t="shared" si="1"/>
        <v>-10</v>
      </c>
    </row>
    <row r="10" spans="1:6" ht="27" customHeight="1" x14ac:dyDescent="0.25">
      <c r="A10" s="12" t="s">
        <v>49</v>
      </c>
      <c r="B10" s="34">
        <f>'[59]2020'!$M$38</f>
        <v>59</v>
      </c>
      <c r="C10" s="34">
        <f>'[60]2021'!$M$38</f>
        <v>59</v>
      </c>
      <c r="D10" s="36">
        <f t="shared" si="0"/>
        <v>0</v>
      </c>
      <c r="E10" s="37">
        <f t="shared" si="1"/>
        <v>0</v>
      </c>
    </row>
    <row r="11" spans="1:6" ht="27" customHeight="1" x14ac:dyDescent="0.25">
      <c r="A11" s="149" t="s">
        <v>32</v>
      </c>
      <c r="B11" s="165">
        <f>'[59]2020'!$N$38</f>
        <v>98</v>
      </c>
      <c r="C11" s="165">
        <f>'[60]2021'!$N$38</f>
        <v>99</v>
      </c>
      <c r="D11" s="165">
        <f t="shared" si="0"/>
        <v>1</v>
      </c>
      <c r="E11" s="166">
        <f t="shared" si="1"/>
        <v>1.0204081632653015</v>
      </c>
    </row>
    <row r="12" spans="1:6" ht="27" customHeight="1" x14ac:dyDescent="0.25">
      <c r="A12" s="12" t="s">
        <v>33</v>
      </c>
      <c r="B12" s="34">
        <f>'[59]2020'!$O$38</f>
        <v>35</v>
      </c>
      <c r="C12" s="34">
        <f>'[60]2021'!$O$38</f>
        <v>37</v>
      </c>
      <c r="D12" s="36">
        <f t="shared" si="0"/>
        <v>2</v>
      </c>
      <c r="E12" s="37">
        <f t="shared" si="1"/>
        <v>5.7142857142857082</v>
      </c>
    </row>
    <row r="13" spans="1:6" ht="27" customHeight="1" x14ac:dyDescent="0.25">
      <c r="A13" s="149" t="s">
        <v>34</v>
      </c>
      <c r="B13" s="165">
        <f>'[59]2020'!$P$38</f>
        <v>43</v>
      </c>
      <c r="C13" s="165">
        <f>'[60]2021'!$P$38</f>
        <v>46</v>
      </c>
      <c r="D13" s="165">
        <f t="shared" si="0"/>
        <v>3</v>
      </c>
      <c r="E13" s="166">
        <f t="shared" si="1"/>
        <v>6.9767441860465169</v>
      </c>
    </row>
    <row r="14" spans="1:6" ht="27" customHeight="1" x14ac:dyDescent="0.25">
      <c r="A14" s="12" t="s">
        <v>35</v>
      </c>
      <c r="B14" s="34">
        <f>'[59]2020'!$Q$38</f>
        <v>28</v>
      </c>
      <c r="C14" s="34">
        <f>'[60]2021'!$Q$38</f>
        <v>27</v>
      </c>
      <c r="D14" s="36">
        <f t="shared" si="0"/>
        <v>-1</v>
      </c>
      <c r="E14" s="37">
        <f t="shared" si="1"/>
        <v>-3.5714285714285694</v>
      </c>
    </row>
    <row r="15" spans="1:6" ht="27" customHeight="1" x14ac:dyDescent="0.25">
      <c r="A15" s="149" t="s">
        <v>36</v>
      </c>
      <c r="B15" s="165">
        <f>'[59]2020'!$R$38</f>
        <v>30</v>
      </c>
      <c r="C15" s="165">
        <f>'[60]2021'!$R$38</f>
        <v>31</v>
      </c>
      <c r="D15" s="165">
        <f t="shared" si="0"/>
        <v>1</v>
      </c>
      <c r="E15" s="166">
        <f t="shared" si="1"/>
        <v>3.3333333333333286</v>
      </c>
    </row>
    <row r="16" spans="1:6" ht="27" customHeight="1" x14ac:dyDescent="0.25">
      <c r="A16" s="12" t="s">
        <v>37</v>
      </c>
      <c r="B16" s="34">
        <f>'[59]2020'!$S$38</f>
        <v>90</v>
      </c>
      <c r="C16" s="34">
        <f>'[60]2021'!$S$38</f>
        <v>88</v>
      </c>
      <c r="D16" s="36">
        <f t="shared" si="0"/>
        <v>-2</v>
      </c>
      <c r="E16" s="37">
        <f t="shared" si="1"/>
        <v>-2.2222222222222285</v>
      </c>
    </row>
    <row r="17" spans="1:5" ht="27" customHeight="1" x14ac:dyDescent="0.25">
      <c r="A17" s="149" t="s">
        <v>38</v>
      </c>
      <c r="B17" s="165">
        <f>'[59]2020'!$T$38</f>
        <v>46</v>
      </c>
      <c r="C17" s="165">
        <f>'[60]2021'!$T$38</f>
        <v>48</v>
      </c>
      <c r="D17" s="165">
        <f t="shared" si="0"/>
        <v>2</v>
      </c>
      <c r="E17" s="166">
        <f t="shared" si="1"/>
        <v>4.3478260869565162</v>
      </c>
    </row>
    <row r="18" spans="1:5" ht="27" customHeight="1" x14ac:dyDescent="0.25">
      <c r="A18" s="12" t="s">
        <v>39</v>
      </c>
      <c r="B18" s="34">
        <f>'[59]2020'!$U$38</f>
        <v>39</v>
      </c>
      <c r="C18" s="34">
        <f>'[60]2021'!$U$38</f>
        <v>39</v>
      </c>
      <c r="D18" s="36">
        <f t="shared" si="0"/>
        <v>0</v>
      </c>
      <c r="E18" s="37">
        <f t="shared" si="1"/>
        <v>0</v>
      </c>
    </row>
    <row r="19" spans="1:5" ht="27" customHeight="1" x14ac:dyDescent="0.25">
      <c r="A19" s="149" t="s">
        <v>40</v>
      </c>
      <c r="B19" s="165">
        <f>'[59]2020'!$V$38</f>
        <v>52</v>
      </c>
      <c r="C19" s="165">
        <f>'[60]2021'!$V$38</f>
        <v>51</v>
      </c>
      <c r="D19" s="165">
        <f t="shared" si="0"/>
        <v>-1</v>
      </c>
      <c r="E19" s="166">
        <f t="shared" si="1"/>
        <v>-1.9230769230769198</v>
      </c>
    </row>
    <row r="20" spans="1:5" ht="27" customHeight="1" x14ac:dyDescent="0.25">
      <c r="A20" s="12" t="s">
        <v>41</v>
      </c>
      <c r="B20" s="34">
        <f>'[59]2020'!$W$38</f>
        <v>38</v>
      </c>
      <c r="C20" s="34">
        <f>'[60]2021'!$W$38</f>
        <v>34</v>
      </c>
      <c r="D20" s="36">
        <f t="shared" si="0"/>
        <v>-4</v>
      </c>
      <c r="E20" s="37">
        <f t="shared" si="1"/>
        <v>-10.526315789473685</v>
      </c>
    </row>
    <row r="21" spans="1:5" ht="27" customHeight="1" x14ac:dyDescent="0.25">
      <c r="A21" s="149" t="s">
        <v>42</v>
      </c>
      <c r="B21" s="165">
        <f>'[59]2020'!$X$38</f>
        <v>36</v>
      </c>
      <c r="C21" s="165">
        <f>'[60]2021'!$X$38</f>
        <v>36</v>
      </c>
      <c r="D21" s="165">
        <f t="shared" si="0"/>
        <v>0</v>
      </c>
      <c r="E21" s="166">
        <f t="shared" si="1"/>
        <v>0</v>
      </c>
    </row>
    <row r="22" spans="1:5" ht="27" customHeight="1" x14ac:dyDescent="0.25">
      <c r="A22" s="12" t="s">
        <v>43</v>
      </c>
      <c r="B22" s="34">
        <f>'[59]2020'!$Y$38</f>
        <v>38</v>
      </c>
      <c r="C22" s="34">
        <f>'[60]2021'!$Y$38</f>
        <v>39</v>
      </c>
      <c r="D22" s="36">
        <f t="shared" si="0"/>
        <v>1</v>
      </c>
      <c r="E22" s="37">
        <f t="shared" si="1"/>
        <v>2.6315789473684248</v>
      </c>
    </row>
    <row r="23" spans="1:5" ht="27" customHeight="1" x14ac:dyDescent="0.25">
      <c r="A23" s="149" t="s">
        <v>44</v>
      </c>
      <c r="B23" s="165">
        <f>'[59]2020'!$Z$38</f>
        <v>49</v>
      </c>
      <c r="C23" s="165">
        <f>'[60]2021'!$Z$38</f>
        <v>45</v>
      </c>
      <c r="D23" s="165">
        <f t="shared" si="0"/>
        <v>-4</v>
      </c>
      <c r="E23" s="166">
        <f t="shared" si="1"/>
        <v>-8.1632653061224545</v>
      </c>
    </row>
    <row r="24" spans="1:5" ht="27" customHeight="1" x14ac:dyDescent="0.25">
      <c r="A24" s="12" t="s">
        <v>45</v>
      </c>
      <c r="B24" s="34">
        <f>'[59]2020'!$AA$38</f>
        <v>33</v>
      </c>
      <c r="C24" s="34">
        <f>'[60]2021'!$AA$38</f>
        <v>32</v>
      </c>
      <c r="D24" s="36">
        <f t="shared" si="0"/>
        <v>-1</v>
      </c>
      <c r="E24" s="37">
        <f t="shared" si="1"/>
        <v>-3.0303030303030312</v>
      </c>
    </row>
    <row r="25" spans="1:5" ht="27" customHeight="1" x14ac:dyDescent="0.25">
      <c r="A25" s="149" t="s">
        <v>46</v>
      </c>
      <c r="B25" s="165">
        <f>'[59]2020'!$AB$38</f>
        <v>25</v>
      </c>
      <c r="C25" s="165">
        <f>'[60]2021'!$AB$38</f>
        <v>26</v>
      </c>
      <c r="D25" s="165">
        <f t="shared" si="0"/>
        <v>1</v>
      </c>
      <c r="E25" s="166">
        <f t="shared" si="1"/>
        <v>4</v>
      </c>
    </row>
    <row r="26" spans="1:5" ht="27" customHeight="1" x14ac:dyDescent="0.25">
      <c r="A26" s="12" t="s">
        <v>47</v>
      </c>
      <c r="B26" s="34">
        <f>'[59]2020'!$AC$38</f>
        <v>52</v>
      </c>
      <c r="C26" s="34">
        <f>'[60]2021'!$AC$38</f>
        <v>49</v>
      </c>
      <c r="D26" s="36">
        <f t="shared" si="0"/>
        <v>-3</v>
      </c>
      <c r="E26" s="37">
        <f t="shared" si="1"/>
        <v>-5.7692307692307736</v>
      </c>
    </row>
    <row r="27" spans="1:5" ht="16.95" customHeight="1" x14ac:dyDescent="0.25">
      <c r="A27" s="299" t="s">
        <v>258</v>
      </c>
      <c r="B27" s="299"/>
      <c r="C27" s="299"/>
      <c r="D27" s="299"/>
      <c r="E27" s="299"/>
    </row>
  </sheetData>
  <mergeCells count="5">
    <mergeCell ref="A1:E1"/>
    <mergeCell ref="A2:A3"/>
    <mergeCell ref="B2:C2"/>
    <mergeCell ref="D2:E2"/>
    <mergeCell ref="A27:E27"/>
  </mergeCells>
  <hyperlinks>
    <hyperlink ref="F1" location="'Spis tabel'!A1" display="powrót do spisu tabel" xr:uid="{D4CE2560-6848-49DA-8E20-DF3D3D404A6F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8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390FA-B075-4AE4-9099-0F4A23F2035A}">
  <sheetPr>
    <tabColor rgb="FF047F44"/>
    <pageSetUpPr fitToPage="1"/>
  </sheetPr>
  <dimension ref="A1:I29"/>
  <sheetViews>
    <sheetView showGridLines="0" zoomScaleNormal="100" workbookViewId="0">
      <selection sqref="A1:H1"/>
    </sheetView>
  </sheetViews>
  <sheetFormatPr defaultColWidth="9.109375" defaultRowHeight="13.8" x14ac:dyDescent="0.25"/>
  <cols>
    <col min="1" max="1" width="25.6640625" style="44" customWidth="1"/>
    <col min="2" max="3" width="10.5546875" style="44" customWidth="1"/>
    <col min="4" max="5" width="12.6640625" style="44" customWidth="1"/>
    <col min="6" max="7" width="10.6640625" style="44" customWidth="1"/>
    <col min="8" max="8" width="16" style="44" customWidth="1"/>
    <col min="9" max="9" width="17.44140625" style="44" customWidth="1"/>
    <col min="10" max="16384" width="9.109375" style="44"/>
  </cols>
  <sheetData>
    <row r="1" spans="1:9" ht="61.5" customHeight="1" x14ac:dyDescent="0.25">
      <c r="A1" s="244" t="s">
        <v>235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60.75" customHeight="1" x14ac:dyDescent="0.25">
      <c r="A3" s="247"/>
      <c r="B3" s="250" t="s">
        <v>232</v>
      </c>
      <c r="C3" s="248"/>
      <c r="D3" s="248"/>
      <c r="E3" s="242"/>
      <c r="F3" s="249" t="s">
        <v>233</v>
      </c>
      <c r="G3" s="249"/>
      <c r="H3" s="249"/>
    </row>
    <row r="4" spans="1:9" ht="51.75" customHeight="1" x14ac:dyDescent="0.25">
      <c r="A4" s="238"/>
      <c r="B4" s="145">
        <v>2020</v>
      </c>
      <c r="C4" s="145">
        <v>2021</v>
      </c>
      <c r="D4" s="213" t="s">
        <v>52</v>
      </c>
      <c r="E4" s="169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9" ht="27" customHeight="1" x14ac:dyDescent="0.25">
      <c r="A5" s="217" t="s">
        <v>226</v>
      </c>
      <c r="B5" s="219">
        <f>'[59]2020'!$F$40</f>
        <v>7985</v>
      </c>
      <c r="C5" s="219">
        <f>'[60]2021'!$F$40</f>
        <v>7861</v>
      </c>
      <c r="D5" s="219">
        <f>C5-B5</f>
        <v>-124</v>
      </c>
      <c r="E5" s="220">
        <f>C5*100/B5-100</f>
        <v>-1.5529117094552305</v>
      </c>
      <c r="F5" s="106">
        <f>B5*100/'T42.'!B4</f>
        <v>45.166581820238704</v>
      </c>
      <c r="G5" s="106">
        <f>C5*100/'T42.'!C4</f>
        <v>45.230149597238203</v>
      </c>
      <c r="H5" s="106">
        <f>G5-F5</f>
        <v>6.3567776999498449E-2</v>
      </c>
    </row>
    <row r="6" spans="1:9" ht="27" customHeight="1" x14ac:dyDescent="0.25">
      <c r="A6" s="141" t="s">
        <v>227</v>
      </c>
      <c r="B6" s="163">
        <f>'[59]2020'!$I$40</f>
        <v>489</v>
      </c>
      <c r="C6" s="163">
        <f>'[60]2021'!$I$40</f>
        <v>494</v>
      </c>
      <c r="D6" s="163">
        <f>C6-B6</f>
        <v>5</v>
      </c>
      <c r="E6" s="164">
        <f>C6*100/B6-100</f>
        <v>1.0224948875255677</v>
      </c>
      <c r="F6" s="170">
        <f>B6*100/'T42.'!B5</f>
        <v>46.219281663516071</v>
      </c>
      <c r="G6" s="170">
        <f>C6*100/'T42.'!C5</f>
        <v>47.821878025169411</v>
      </c>
      <c r="H6" s="170">
        <f>G6-F6</f>
        <v>1.6025963616533403</v>
      </c>
    </row>
    <row r="7" spans="1:9" ht="27" customHeight="1" x14ac:dyDescent="0.25">
      <c r="A7" s="7" t="s">
        <v>51</v>
      </c>
      <c r="B7" s="8"/>
      <c r="C7" s="8"/>
      <c r="D7" s="19"/>
      <c r="E7" s="40"/>
      <c r="F7" s="41"/>
      <c r="G7" s="41"/>
      <c r="H7" s="42"/>
    </row>
    <row r="8" spans="1:9" ht="27" customHeight="1" x14ac:dyDescent="0.25">
      <c r="A8" s="149" t="s">
        <v>30</v>
      </c>
      <c r="B8" s="167">
        <f>'[59]2020'!$J$40</f>
        <v>43</v>
      </c>
      <c r="C8" s="167">
        <f>'[60]2021'!$J$40</f>
        <v>44</v>
      </c>
      <c r="D8" s="167">
        <f t="shared" ref="D8:D27" si="0">C8-B8</f>
        <v>1</v>
      </c>
      <c r="E8" s="166">
        <f t="shared" ref="E8:E27" si="1">C8*100/B8-100</f>
        <v>2.3255813953488342</v>
      </c>
      <c r="F8" s="171">
        <f>B8*100/'T42.'!B7</f>
        <v>42.574257425742573</v>
      </c>
      <c r="G8" s="171">
        <f>C8*100/'T42.'!C7</f>
        <v>44</v>
      </c>
      <c r="H8" s="171">
        <f t="shared" ref="H8:H27" si="2">G8-F8</f>
        <v>1.425742574257427</v>
      </c>
    </row>
    <row r="9" spans="1:9" ht="27" customHeight="1" x14ac:dyDescent="0.25">
      <c r="A9" s="12" t="s">
        <v>31</v>
      </c>
      <c r="B9" s="36">
        <f>'[59]2020'!$K$40</f>
        <v>40</v>
      </c>
      <c r="C9" s="36">
        <f>'[60]2021'!$K$40</f>
        <v>45</v>
      </c>
      <c r="D9" s="36">
        <f t="shared" si="0"/>
        <v>5</v>
      </c>
      <c r="E9" s="35">
        <f t="shared" si="1"/>
        <v>12.5</v>
      </c>
      <c r="F9" s="43">
        <f>B9*100/'T42.'!B8</f>
        <v>41.666666666666664</v>
      </c>
      <c r="G9" s="43">
        <f>C9*100/'T42.'!C8</f>
        <v>53.571428571428569</v>
      </c>
      <c r="H9" s="43">
        <f t="shared" si="2"/>
        <v>11.904761904761905</v>
      </c>
    </row>
    <row r="10" spans="1:9" ht="27" customHeight="1" x14ac:dyDescent="0.25">
      <c r="A10" s="149" t="s">
        <v>48</v>
      </c>
      <c r="B10" s="167">
        <f>'[59]2020'!$L$40</f>
        <v>36</v>
      </c>
      <c r="C10" s="167">
        <f>'[60]2021'!$L$40</f>
        <v>34</v>
      </c>
      <c r="D10" s="167">
        <f t="shared" si="0"/>
        <v>-2</v>
      </c>
      <c r="E10" s="166">
        <f t="shared" si="1"/>
        <v>-5.5555555555555571</v>
      </c>
      <c r="F10" s="171">
        <f>B10*100/'T42.'!B9</f>
        <v>51.428571428571431</v>
      </c>
      <c r="G10" s="171">
        <f>C10*100/'T42.'!C9</f>
        <v>53.968253968253968</v>
      </c>
      <c r="H10" s="171">
        <f t="shared" si="2"/>
        <v>2.5396825396825378</v>
      </c>
    </row>
    <row r="11" spans="1:9" ht="27" customHeight="1" x14ac:dyDescent="0.25">
      <c r="A11" s="12" t="s">
        <v>49</v>
      </c>
      <c r="B11" s="36">
        <f>'[59]2020'!$M$40</f>
        <v>33</v>
      </c>
      <c r="C11" s="36">
        <f>'[60]2021'!$M$40</f>
        <v>32</v>
      </c>
      <c r="D11" s="36">
        <f t="shared" si="0"/>
        <v>-1</v>
      </c>
      <c r="E11" s="35">
        <f t="shared" si="1"/>
        <v>-3.0303030303030312</v>
      </c>
      <c r="F11" s="43">
        <f>B11*100/'T42.'!B10</f>
        <v>55.932203389830505</v>
      </c>
      <c r="G11" s="43">
        <f>C11*100/'T42.'!C10</f>
        <v>54.237288135593218</v>
      </c>
      <c r="H11" s="43">
        <f t="shared" si="2"/>
        <v>-1.6949152542372872</v>
      </c>
    </row>
    <row r="12" spans="1:9" ht="27" customHeight="1" x14ac:dyDescent="0.25">
      <c r="A12" s="149" t="s">
        <v>32</v>
      </c>
      <c r="B12" s="167">
        <f>'[59]2020'!$N$40</f>
        <v>51</v>
      </c>
      <c r="C12" s="167">
        <f>'[60]2021'!$N$40</f>
        <v>51</v>
      </c>
      <c r="D12" s="167">
        <f t="shared" si="0"/>
        <v>0</v>
      </c>
      <c r="E12" s="166">
        <f t="shared" si="1"/>
        <v>0</v>
      </c>
      <c r="F12" s="171">
        <f>B12*100/'T42.'!B11</f>
        <v>52.04081632653061</v>
      </c>
      <c r="G12" s="171">
        <f>C12*100/'T42.'!C11</f>
        <v>51.515151515151516</v>
      </c>
      <c r="H12" s="171">
        <f t="shared" si="2"/>
        <v>-0.52566481137909449</v>
      </c>
    </row>
    <row r="13" spans="1:9" ht="27" customHeight="1" x14ac:dyDescent="0.25">
      <c r="A13" s="12" t="s">
        <v>33</v>
      </c>
      <c r="B13" s="36">
        <f>'[59]2020'!$O$40</f>
        <v>18</v>
      </c>
      <c r="C13" s="36">
        <f>'[60]2021'!$O$40</f>
        <v>18</v>
      </c>
      <c r="D13" s="36">
        <f t="shared" si="0"/>
        <v>0</v>
      </c>
      <c r="E13" s="35">
        <f t="shared" si="1"/>
        <v>0</v>
      </c>
      <c r="F13" s="43">
        <f>B13*100/'T42.'!B12</f>
        <v>51.428571428571431</v>
      </c>
      <c r="G13" s="43">
        <f>C13*100/'T42.'!C12</f>
        <v>48.648648648648646</v>
      </c>
      <c r="H13" s="43">
        <f t="shared" si="2"/>
        <v>-2.779922779922785</v>
      </c>
    </row>
    <row r="14" spans="1:9" ht="27" customHeight="1" x14ac:dyDescent="0.25">
      <c r="A14" s="149" t="s">
        <v>34</v>
      </c>
      <c r="B14" s="167">
        <f>'[59]2020'!$P$40</f>
        <v>23</v>
      </c>
      <c r="C14" s="167">
        <f>'[60]2021'!$P$40</f>
        <v>21</v>
      </c>
      <c r="D14" s="167">
        <f t="shared" si="0"/>
        <v>-2</v>
      </c>
      <c r="E14" s="166">
        <f t="shared" si="1"/>
        <v>-8.6956521739130466</v>
      </c>
      <c r="F14" s="171">
        <f>B14*100/'T42.'!B13</f>
        <v>53.488372093023258</v>
      </c>
      <c r="G14" s="171">
        <f>C14*100/'T42.'!C13</f>
        <v>45.652173913043477</v>
      </c>
      <c r="H14" s="171">
        <f t="shared" si="2"/>
        <v>-7.8361981799797817</v>
      </c>
    </row>
    <row r="15" spans="1:9" ht="27" customHeight="1" x14ac:dyDescent="0.25">
      <c r="A15" s="12" t="s">
        <v>35</v>
      </c>
      <c r="B15" s="36">
        <f>'[59]2020'!$Q$40</f>
        <v>12</v>
      </c>
      <c r="C15" s="36">
        <f>'[60]2021'!$Q$40</f>
        <v>12</v>
      </c>
      <c r="D15" s="36">
        <f t="shared" si="0"/>
        <v>0</v>
      </c>
      <c r="E15" s="35">
        <f t="shared" si="1"/>
        <v>0</v>
      </c>
      <c r="F15" s="43">
        <f>B15*100/'T42.'!B14</f>
        <v>42.857142857142854</v>
      </c>
      <c r="G15" s="43">
        <f>C15*100/'T42.'!C14</f>
        <v>44.444444444444443</v>
      </c>
      <c r="H15" s="43">
        <f t="shared" si="2"/>
        <v>1.5873015873015888</v>
      </c>
    </row>
    <row r="16" spans="1:9" ht="27" customHeight="1" x14ac:dyDescent="0.25">
      <c r="A16" s="149" t="s">
        <v>36</v>
      </c>
      <c r="B16" s="167">
        <f>'[59]2020'!$R$40</f>
        <v>13</v>
      </c>
      <c r="C16" s="167">
        <f>'[60]2021'!$R$40</f>
        <v>13</v>
      </c>
      <c r="D16" s="167">
        <f t="shared" si="0"/>
        <v>0</v>
      </c>
      <c r="E16" s="166">
        <f t="shared" si="1"/>
        <v>0</v>
      </c>
      <c r="F16" s="171">
        <f>B16*100/'T42.'!B15</f>
        <v>43.333333333333336</v>
      </c>
      <c r="G16" s="171">
        <f>C16*100/'T42.'!C15</f>
        <v>41.935483870967744</v>
      </c>
      <c r="H16" s="171">
        <f t="shared" si="2"/>
        <v>-1.3978494623655919</v>
      </c>
    </row>
    <row r="17" spans="1:8" ht="27" customHeight="1" x14ac:dyDescent="0.25">
      <c r="A17" s="12" t="s">
        <v>37</v>
      </c>
      <c r="B17" s="36">
        <f>'[59]2020'!$S$40</f>
        <v>48</v>
      </c>
      <c r="C17" s="36">
        <f>'[60]2021'!$S$40</f>
        <v>46</v>
      </c>
      <c r="D17" s="36">
        <f t="shared" si="0"/>
        <v>-2</v>
      </c>
      <c r="E17" s="35">
        <f t="shared" si="1"/>
        <v>-4.1666666666666714</v>
      </c>
      <c r="F17" s="43">
        <f>B17*100/'T42.'!B16</f>
        <v>53.333333333333336</v>
      </c>
      <c r="G17" s="43">
        <f>C17*100/'T42.'!C16</f>
        <v>52.272727272727273</v>
      </c>
      <c r="H17" s="43">
        <f t="shared" si="2"/>
        <v>-1.0606060606060623</v>
      </c>
    </row>
    <row r="18" spans="1:8" ht="27" customHeight="1" x14ac:dyDescent="0.25">
      <c r="A18" s="149" t="s">
        <v>38</v>
      </c>
      <c r="B18" s="167">
        <f>'[59]2020'!$T$40</f>
        <v>16</v>
      </c>
      <c r="C18" s="167">
        <f>'[60]2021'!$T$40</f>
        <v>21</v>
      </c>
      <c r="D18" s="167">
        <f t="shared" si="0"/>
        <v>5</v>
      </c>
      <c r="E18" s="166">
        <f t="shared" si="1"/>
        <v>31.25</v>
      </c>
      <c r="F18" s="171">
        <f>B18*100/'T42.'!B17</f>
        <v>34.782608695652172</v>
      </c>
      <c r="G18" s="171">
        <f>C18*100/'T42.'!C17</f>
        <v>43.75</v>
      </c>
      <c r="H18" s="171">
        <f t="shared" si="2"/>
        <v>8.9673913043478279</v>
      </c>
    </row>
    <row r="19" spans="1:8" ht="27" customHeight="1" x14ac:dyDescent="0.25">
      <c r="A19" s="12" t="s">
        <v>39</v>
      </c>
      <c r="B19" s="36">
        <f>'[59]2020'!$U$40</f>
        <v>18</v>
      </c>
      <c r="C19" s="36">
        <f>'[60]2021'!$U$40</f>
        <v>18</v>
      </c>
      <c r="D19" s="36">
        <f t="shared" si="0"/>
        <v>0</v>
      </c>
      <c r="E19" s="35">
        <f t="shared" si="1"/>
        <v>0</v>
      </c>
      <c r="F19" s="43">
        <f>B19*100/'T42.'!B18</f>
        <v>46.153846153846153</v>
      </c>
      <c r="G19" s="43">
        <f>C19*100/'T42.'!C18</f>
        <v>46.153846153846153</v>
      </c>
      <c r="H19" s="43">
        <f t="shared" si="2"/>
        <v>0</v>
      </c>
    </row>
    <row r="20" spans="1:8" ht="27" customHeight="1" x14ac:dyDescent="0.25">
      <c r="A20" s="149" t="s">
        <v>40</v>
      </c>
      <c r="B20" s="167">
        <f>'[59]2020'!$V$40</f>
        <v>23</v>
      </c>
      <c r="C20" s="167">
        <f>'[60]2021'!$V$40</f>
        <v>23</v>
      </c>
      <c r="D20" s="167">
        <f t="shared" si="0"/>
        <v>0</v>
      </c>
      <c r="E20" s="166">
        <f t="shared" si="1"/>
        <v>0</v>
      </c>
      <c r="F20" s="171">
        <f>B20*100/'T42.'!B19</f>
        <v>44.230769230769234</v>
      </c>
      <c r="G20" s="171">
        <f>C20*100/'T42.'!C19</f>
        <v>45.098039215686278</v>
      </c>
      <c r="H20" s="171">
        <f t="shared" si="2"/>
        <v>0.86726998491704421</v>
      </c>
    </row>
    <row r="21" spans="1:8" ht="27" customHeight="1" x14ac:dyDescent="0.25">
      <c r="A21" s="12" t="s">
        <v>41</v>
      </c>
      <c r="B21" s="36">
        <f>'[59]2020'!$W$40</f>
        <v>20</v>
      </c>
      <c r="C21" s="36">
        <f>'[60]2021'!$W$40</f>
        <v>17</v>
      </c>
      <c r="D21" s="36">
        <f t="shared" si="0"/>
        <v>-3</v>
      </c>
      <c r="E21" s="35">
        <f t="shared" si="1"/>
        <v>-15</v>
      </c>
      <c r="F21" s="43">
        <f>B21*100/'T42.'!B20</f>
        <v>52.631578947368418</v>
      </c>
      <c r="G21" s="43">
        <f>C21*100/'T42.'!C20</f>
        <v>50</v>
      </c>
      <c r="H21" s="43">
        <f t="shared" si="2"/>
        <v>-2.6315789473684177</v>
      </c>
    </row>
    <row r="22" spans="1:8" ht="27" customHeight="1" x14ac:dyDescent="0.25">
      <c r="A22" s="149" t="s">
        <v>42</v>
      </c>
      <c r="B22" s="167">
        <f>'[59]2020'!$X$40</f>
        <v>12</v>
      </c>
      <c r="C22" s="167">
        <f>'[60]2021'!$X$40</f>
        <v>12</v>
      </c>
      <c r="D22" s="167">
        <f t="shared" si="0"/>
        <v>0</v>
      </c>
      <c r="E22" s="166">
        <f t="shared" si="1"/>
        <v>0</v>
      </c>
      <c r="F22" s="171">
        <f>B22*100/'T42.'!B21</f>
        <v>33.333333333333336</v>
      </c>
      <c r="G22" s="171">
        <f>C22*100/'T42.'!C21</f>
        <v>33.333333333333336</v>
      </c>
      <c r="H22" s="171">
        <f t="shared" si="2"/>
        <v>0</v>
      </c>
    </row>
    <row r="23" spans="1:8" ht="27" customHeight="1" x14ac:dyDescent="0.25">
      <c r="A23" s="12" t="s">
        <v>43</v>
      </c>
      <c r="B23" s="36">
        <f>'[59]2020'!$Y$40</f>
        <v>21</v>
      </c>
      <c r="C23" s="36">
        <f>'[60]2021'!$Y$40</f>
        <v>22</v>
      </c>
      <c r="D23" s="36">
        <f t="shared" si="0"/>
        <v>1</v>
      </c>
      <c r="E23" s="35">
        <f t="shared" si="1"/>
        <v>4.7619047619047592</v>
      </c>
      <c r="F23" s="43">
        <f>B23*100/'T42.'!B22</f>
        <v>55.263157894736842</v>
      </c>
      <c r="G23" s="43">
        <f>C23*100/'T42.'!C22</f>
        <v>56.410256410256409</v>
      </c>
      <c r="H23" s="43">
        <f t="shared" si="2"/>
        <v>1.1470985155195663</v>
      </c>
    </row>
    <row r="24" spans="1:8" ht="27" customHeight="1" x14ac:dyDescent="0.25">
      <c r="A24" s="149" t="s">
        <v>44</v>
      </c>
      <c r="B24" s="167">
        <f>'[59]2020'!$Z$40</f>
        <v>17</v>
      </c>
      <c r="C24" s="167">
        <f>'[60]2021'!$Z$40</f>
        <v>18</v>
      </c>
      <c r="D24" s="167">
        <f t="shared" si="0"/>
        <v>1</v>
      </c>
      <c r="E24" s="166">
        <f t="shared" si="1"/>
        <v>5.8823529411764639</v>
      </c>
      <c r="F24" s="171">
        <f>B24*100/'T42.'!B23</f>
        <v>34.693877551020407</v>
      </c>
      <c r="G24" s="171">
        <f>C24*100/'T42.'!C23</f>
        <v>40</v>
      </c>
      <c r="H24" s="171">
        <f t="shared" si="2"/>
        <v>5.3061224489795933</v>
      </c>
    </row>
    <row r="25" spans="1:8" ht="27" customHeight="1" x14ac:dyDescent="0.25">
      <c r="A25" s="12" t="s">
        <v>45</v>
      </c>
      <c r="B25" s="36">
        <f>'[59]2020'!$AA$40</f>
        <v>13</v>
      </c>
      <c r="C25" s="36">
        <f>'[60]2021'!$AA$40</f>
        <v>13</v>
      </c>
      <c r="D25" s="36">
        <f t="shared" si="0"/>
        <v>0</v>
      </c>
      <c r="E25" s="35">
        <f t="shared" si="1"/>
        <v>0</v>
      </c>
      <c r="F25" s="43">
        <f>B25*100/'T42.'!B24</f>
        <v>39.393939393939391</v>
      </c>
      <c r="G25" s="43">
        <f>C25*100/'T42.'!C24</f>
        <v>40.625</v>
      </c>
      <c r="H25" s="43">
        <f t="shared" si="2"/>
        <v>1.2310606060606091</v>
      </c>
    </row>
    <row r="26" spans="1:8" ht="27" customHeight="1" x14ac:dyDescent="0.25">
      <c r="A26" s="149" t="s">
        <v>46</v>
      </c>
      <c r="B26" s="167">
        <f>'[59]2020'!$AB$40</f>
        <v>13</v>
      </c>
      <c r="C26" s="167">
        <f>'[60]2021'!$AB$40</f>
        <v>14</v>
      </c>
      <c r="D26" s="167">
        <f t="shared" si="0"/>
        <v>1</v>
      </c>
      <c r="E26" s="166">
        <f t="shared" si="1"/>
        <v>7.6923076923076934</v>
      </c>
      <c r="F26" s="171">
        <f>B26*100/'T42.'!B25</f>
        <v>52</v>
      </c>
      <c r="G26" s="171">
        <f>C26*100/'T42.'!C25</f>
        <v>53.846153846153847</v>
      </c>
      <c r="H26" s="171">
        <f t="shared" si="2"/>
        <v>1.8461538461538467</v>
      </c>
    </row>
    <row r="27" spans="1:8" ht="27" customHeight="1" x14ac:dyDescent="0.25">
      <c r="A27" s="12" t="s">
        <v>47</v>
      </c>
      <c r="B27" s="36">
        <f>'[59]2020'!$AC$40</f>
        <v>19</v>
      </c>
      <c r="C27" s="36">
        <f>'[60]2021'!$AC$40</f>
        <v>20</v>
      </c>
      <c r="D27" s="36">
        <f t="shared" si="0"/>
        <v>1</v>
      </c>
      <c r="E27" s="35">
        <f t="shared" si="1"/>
        <v>5.2631578947368354</v>
      </c>
      <c r="F27" s="43">
        <f>B27*100/'T42.'!B26</f>
        <v>36.53846153846154</v>
      </c>
      <c r="G27" s="43">
        <f>C27*100/'T42.'!C26</f>
        <v>40.816326530612244</v>
      </c>
      <c r="H27" s="43">
        <f t="shared" si="2"/>
        <v>4.2778649921507039</v>
      </c>
    </row>
    <row r="28" spans="1:8" ht="27.75" customHeight="1" x14ac:dyDescent="0.25">
      <c r="A28" s="271" t="s">
        <v>234</v>
      </c>
      <c r="B28" s="271"/>
      <c r="C28" s="271"/>
      <c r="D28" s="271"/>
      <c r="E28" s="271"/>
      <c r="F28" s="271"/>
      <c r="G28" s="271"/>
      <c r="H28" s="271"/>
    </row>
    <row r="29" spans="1:8" ht="16.95" customHeight="1" x14ac:dyDescent="0.25">
      <c r="A29" s="301" t="s">
        <v>258</v>
      </c>
      <c r="B29" s="301"/>
      <c r="C29" s="301"/>
      <c r="D29" s="301"/>
      <c r="E29" s="301"/>
      <c r="F29" s="301"/>
      <c r="G29" s="301"/>
      <c r="H29" s="301"/>
    </row>
  </sheetData>
  <mergeCells count="7">
    <mergeCell ref="A29:H29"/>
    <mergeCell ref="A1:H1"/>
    <mergeCell ref="A2:A4"/>
    <mergeCell ref="B2:H2"/>
    <mergeCell ref="B3:E3"/>
    <mergeCell ref="F3:H3"/>
    <mergeCell ref="A28:H28"/>
  </mergeCells>
  <hyperlinks>
    <hyperlink ref="I1" location="'Spis tabel'!A1" display="powrót do spisu tabel" xr:uid="{05D0122D-AEB4-468E-908E-545AF64CF249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11A8-42CB-44B7-B8CD-62A55F76287B}">
  <sheetPr>
    <tabColor rgb="FF047F44"/>
    <pageSetUpPr fitToPage="1"/>
  </sheetPr>
  <dimension ref="A1:H27"/>
  <sheetViews>
    <sheetView showGridLines="0" zoomScaleNormal="100" workbookViewId="0">
      <selection sqref="A1:E1"/>
    </sheetView>
  </sheetViews>
  <sheetFormatPr defaultColWidth="9.109375" defaultRowHeight="13.8" x14ac:dyDescent="0.25"/>
  <cols>
    <col min="1" max="1" width="29.5546875" style="32" customWidth="1"/>
    <col min="2" max="5" width="16.88671875" style="32" customWidth="1"/>
    <col min="6" max="6" width="18.109375" style="32" customWidth="1"/>
    <col min="7" max="16384" width="9.109375" style="32"/>
  </cols>
  <sheetData>
    <row r="1" spans="1:6" ht="53.4" customHeight="1" x14ac:dyDescent="0.25">
      <c r="A1" s="244" t="s">
        <v>239</v>
      </c>
      <c r="B1" s="244"/>
      <c r="C1" s="245"/>
      <c r="D1" s="245"/>
      <c r="E1" s="245"/>
      <c r="F1" s="211" t="s">
        <v>87</v>
      </c>
    </row>
    <row r="2" spans="1:6" ht="24.75" customHeight="1" x14ac:dyDescent="0.25">
      <c r="A2" s="237" t="s">
        <v>26</v>
      </c>
      <c r="B2" s="241" t="s">
        <v>24</v>
      </c>
      <c r="C2" s="242"/>
      <c r="D2" s="243" t="s">
        <v>21</v>
      </c>
      <c r="E2" s="243"/>
    </row>
    <row r="3" spans="1:6" ht="27.75" customHeight="1" x14ac:dyDescent="0.25">
      <c r="A3" s="238"/>
      <c r="B3" s="145">
        <f>'[58]Bezrobotni - stan'!B3</f>
        <v>2020</v>
      </c>
      <c r="C3" s="145">
        <f>'[58]Bezrobotni - stan'!C3</f>
        <v>2021</v>
      </c>
      <c r="D3" s="216" t="s">
        <v>22</v>
      </c>
      <c r="E3" s="214" t="s">
        <v>23</v>
      </c>
    </row>
    <row r="4" spans="1:6" ht="27" customHeight="1" x14ac:dyDescent="0.25">
      <c r="A4" s="217" t="s">
        <v>226</v>
      </c>
      <c r="B4" s="219">
        <f>'[58]Bezrobotni - stan'!B4/'T43.'!B5</f>
        <v>131.04971822166561</v>
      </c>
      <c r="C4" s="219">
        <f>'[58]Bezrobotni - stan'!C4/'T43.'!C5</f>
        <v>113.87902302506042</v>
      </c>
      <c r="D4" s="219">
        <f>C4-B4</f>
        <v>-17.170695196605195</v>
      </c>
      <c r="E4" s="220">
        <f>C4*100/B4-100</f>
        <v>-13.102428169713136</v>
      </c>
    </row>
    <row r="5" spans="1:6" ht="27" customHeight="1" x14ac:dyDescent="0.25">
      <c r="A5" s="141" t="s">
        <v>227</v>
      </c>
      <c r="B5" s="163">
        <f>'[58]Bezrobotni - stan'!B5/'T43.'!B6</f>
        <v>150.26993865030676</v>
      </c>
      <c r="C5" s="163">
        <f>'[58]Bezrobotni - stan'!C5/'T43.'!C6</f>
        <v>125.2246963562753</v>
      </c>
      <c r="D5" s="163">
        <f>C5-B5</f>
        <v>-25.045242294031453</v>
      </c>
      <c r="E5" s="164">
        <f>C5*100/B5-100</f>
        <v>-16.666834710243833</v>
      </c>
    </row>
    <row r="6" spans="1:6" ht="27" customHeight="1" x14ac:dyDescent="0.25">
      <c r="A6" s="7" t="s">
        <v>51</v>
      </c>
      <c r="B6" s="25"/>
      <c r="C6" s="25"/>
      <c r="D6" s="19"/>
      <c r="E6" s="33"/>
    </row>
    <row r="7" spans="1:6" ht="27" customHeight="1" x14ac:dyDescent="0.25">
      <c r="A7" s="149" t="s">
        <v>30</v>
      </c>
      <c r="B7" s="165">
        <f>'[58]Bezrobotni - stan'!B7/'T43.'!B8</f>
        <v>187.23255813953489</v>
      </c>
      <c r="C7" s="165">
        <f>'[58]Bezrobotni - stan'!C7/'T43.'!C8</f>
        <v>130.09090909090909</v>
      </c>
      <c r="D7" s="165">
        <f t="shared" ref="D7:D26" si="0">C7-B7</f>
        <v>-57.141649048625794</v>
      </c>
      <c r="E7" s="166">
        <f t="shared" ref="E7:E26" si="1">C7*100/B7-100</f>
        <v>-30.519077246191884</v>
      </c>
    </row>
    <row r="8" spans="1:6" ht="27" customHeight="1" x14ac:dyDescent="0.25">
      <c r="A8" s="12" t="s">
        <v>31</v>
      </c>
      <c r="B8" s="34">
        <f>'[58]Bezrobotni - stan'!B8/'T43.'!B9</f>
        <v>146.30000000000001</v>
      </c>
      <c r="C8" s="34">
        <f>'[58]Bezrobotni - stan'!C8/'T43.'!C9</f>
        <v>124.31111111111112</v>
      </c>
      <c r="D8" s="36">
        <f t="shared" si="0"/>
        <v>-21.988888888888894</v>
      </c>
      <c r="E8" s="37">
        <f t="shared" si="1"/>
        <v>-15.029999240525555</v>
      </c>
    </row>
    <row r="9" spans="1:6" ht="27" customHeight="1" x14ac:dyDescent="0.25">
      <c r="A9" s="149" t="s">
        <v>48</v>
      </c>
      <c r="B9" s="165">
        <f>'[58]Bezrobotni - stan'!B9/'T43.'!B10</f>
        <v>122.16666666666667</v>
      </c>
      <c r="C9" s="165">
        <f>'[58]Bezrobotni - stan'!C9/'T43.'!C10</f>
        <v>109.61764705882354</v>
      </c>
      <c r="D9" s="165">
        <f t="shared" si="0"/>
        <v>-12.549019607843135</v>
      </c>
      <c r="E9" s="166">
        <f t="shared" si="1"/>
        <v>-10.272048792231772</v>
      </c>
    </row>
    <row r="10" spans="1:6" ht="27" customHeight="1" x14ac:dyDescent="0.25">
      <c r="A10" s="12" t="s">
        <v>49</v>
      </c>
      <c r="B10" s="34">
        <f>'[58]Bezrobotni - stan'!B10/'T43.'!B11</f>
        <v>114.75757575757575</v>
      </c>
      <c r="C10" s="34">
        <f>'[58]Bezrobotni - stan'!C10/'T43.'!C11</f>
        <v>106.875</v>
      </c>
      <c r="D10" s="36">
        <f t="shared" si="0"/>
        <v>-7.8825757575757507</v>
      </c>
      <c r="E10" s="37">
        <f t="shared" si="1"/>
        <v>-6.8688935833113192</v>
      </c>
    </row>
    <row r="11" spans="1:6" ht="27" customHeight="1" x14ac:dyDescent="0.25">
      <c r="A11" s="149" t="s">
        <v>32</v>
      </c>
      <c r="B11" s="165">
        <f>'[58]Bezrobotni - stan'!B11/'T43.'!B12</f>
        <v>194.1764705882353</v>
      </c>
      <c r="C11" s="165">
        <f>'[58]Bezrobotni - stan'!C11/'T43.'!C12</f>
        <v>158.86274509803923</v>
      </c>
      <c r="D11" s="165">
        <f t="shared" si="0"/>
        <v>-35.313725490196077</v>
      </c>
      <c r="E11" s="166">
        <f t="shared" si="1"/>
        <v>-18.186408159143696</v>
      </c>
    </row>
    <row r="12" spans="1:6" ht="27" customHeight="1" x14ac:dyDescent="0.25">
      <c r="A12" s="12" t="s">
        <v>33</v>
      </c>
      <c r="B12" s="34">
        <f>'[58]Bezrobotni - stan'!B12/'T43.'!B13</f>
        <v>162.44444444444446</v>
      </c>
      <c r="C12" s="34">
        <f>'[58]Bezrobotni - stan'!C12/'T43.'!C13</f>
        <v>126.11111111111111</v>
      </c>
      <c r="D12" s="36">
        <f t="shared" si="0"/>
        <v>-36.333333333333343</v>
      </c>
      <c r="E12" s="37">
        <f t="shared" si="1"/>
        <v>-22.366621067031474</v>
      </c>
    </row>
    <row r="13" spans="1:6" ht="27" customHeight="1" x14ac:dyDescent="0.25">
      <c r="A13" s="149" t="s">
        <v>34</v>
      </c>
      <c r="B13" s="165">
        <f>'[58]Bezrobotni - stan'!B13/'T43.'!B14</f>
        <v>112.91304347826087</v>
      </c>
      <c r="C13" s="165">
        <f>'[58]Bezrobotni - stan'!C13/'T43.'!C14</f>
        <v>88.61904761904762</v>
      </c>
      <c r="D13" s="165">
        <f t="shared" si="0"/>
        <v>-24.293995859213254</v>
      </c>
      <c r="E13" s="166">
        <f t="shared" si="1"/>
        <v>-21.51566826191393</v>
      </c>
    </row>
    <row r="14" spans="1:6" ht="27" customHeight="1" x14ac:dyDescent="0.25">
      <c r="A14" s="12" t="s">
        <v>35</v>
      </c>
      <c r="B14" s="34">
        <f>'[58]Bezrobotni - stan'!B14/'T43.'!B15</f>
        <v>191.41666666666666</v>
      </c>
      <c r="C14" s="34">
        <f>'[58]Bezrobotni - stan'!C14/'T43.'!C15</f>
        <v>163.91666666666666</v>
      </c>
      <c r="D14" s="36">
        <f t="shared" si="0"/>
        <v>-27.5</v>
      </c>
      <c r="E14" s="37">
        <f t="shared" si="1"/>
        <v>-14.366565084893352</v>
      </c>
    </row>
    <row r="15" spans="1:6" ht="27" customHeight="1" x14ac:dyDescent="0.25">
      <c r="A15" s="149" t="s">
        <v>36</v>
      </c>
      <c r="B15" s="165">
        <f>'[58]Bezrobotni - stan'!B15/'T43.'!B16</f>
        <v>171.46153846153845</v>
      </c>
      <c r="C15" s="165">
        <f>'[58]Bezrobotni - stan'!C15/'T43.'!C16</f>
        <v>149.38461538461539</v>
      </c>
      <c r="D15" s="165">
        <f t="shared" si="0"/>
        <v>-22.076923076923066</v>
      </c>
      <c r="E15" s="166">
        <f t="shared" si="1"/>
        <v>-12.875729026469259</v>
      </c>
    </row>
    <row r="16" spans="1:6" ht="27" customHeight="1" x14ac:dyDescent="0.25">
      <c r="A16" s="12" t="s">
        <v>37</v>
      </c>
      <c r="B16" s="34">
        <f>'[58]Bezrobotni - stan'!B16/'T43.'!B17</f>
        <v>157.08333333333334</v>
      </c>
      <c r="C16" s="34">
        <f>'[58]Bezrobotni - stan'!C16/'T43.'!C17</f>
        <v>149.43478260869566</v>
      </c>
      <c r="D16" s="36">
        <f t="shared" si="0"/>
        <v>-7.6485507246376869</v>
      </c>
      <c r="E16" s="37">
        <f t="shared" si="1"/>
        <v>-4.8691039095836715</v>
      </c>
    </row>
    <row r="17" spans="1:8" ht="27" customHeight="1" x14ac:dyDescent="0.25">
      <c r="A17" s="149" t="s">
        <v>38</v>
      </c>
      <c r="B17" s="165">
        <f>'[58]Bezrobotni - stan'!B17/'T43.'!B18</f>
        <v>227.75</v>
      </c>
      <c r="C17" s="165">
        <f>'[58]Bezrobotni - stan'!C17/'T43.'!C18</f>
        <v>137.28571428571428</v>
      </c>
      <c r="D17" s="165">
        <f t="shared" si="0"/>
        <v>-90.464285714285722</v>
      </c>
      <c r="E17" s="166">
        <f t="shared" si="1"/>
        <v>-39.720871883330723</v>
      </c>
    </row>
    <row r="18" spans="1:8" ht="27" customHeight="1" x14ac:dyDescent="0.25">
      <c r="A18" s="12" t="s">
        <v>39</v>
      </c>
      <c r="B18" s="34">
        <f>'[58]Bezrobotni - stan'!B18/'T43.'!B19</f>
        <v>101.33333333333333</v>
      </c>
      <c r="C18" s="34">
        <f>'[58]Bezrobotni - stan'!C18/'T43.'!C19</f>
        <v>88.944444444444443</v>
      </c>
      <c r="D18" s="36">
        <f t="shared" si="0"/>
        <v>-12.388888888888886</v>
      </c>
      <c r="E18" s="37">
        <f t="shared" si="1"/>
        <v>-12.225877192982466</v>
      </c>
    </row>
    <row r="19" spans="1:8" ht="27" customHeight="1" x14ac:dyDescent="0.25">
      <c r="A19" s="149" t="s">
        <v>40</v>
      </c>
      <c r="B19" s="165">
        <f>'[58]Bezrobotni - stan'!B19/'T43.'!B20</f>
        <v>157.30434782608697</v>
      </c>
      <c r="C19" s="165">
        <f>'[58]Bezrobotni - stan'!C19/'T43.'!C20</f>
        <v>130.7391304347826</v>
      </c>
      <c r="D19" s="165">
        <f t="shared" si="0"/>
        <v>-26.565217391304373</v>
      </c>
      <c r="E19" s="166">
        <f t="shared" si="1"/>
        <v>-16.887783305693759</v>
      </c>
    </row>
    <row r="20" spans="1:8" ht="27" customHeight="1" x14ac:dyDescent="0.25">
      <c r="A20" s="12" t="s">
        <v>41</v>
      </c>
      <c r="B20" s="34">
        <f>'[58]Bezrobotni - stan'!B20/'T43.'!B21</f>
        <v>128.35</v>
      </c>
      <c r="C20" s="34">
        <f>'[58]Bezrobotni - stan'!C20/'T43.'!C21</f>
        <v>136.70588235294119</v>
      </c>
      <c r="D20" s="36">
        <f t="shared" si="0"/>
        <v>8.3558823529411939</v>
      </c>
      <c r="E20" s="37">
        <f t="shared" si="1"/>
        <v>6.5102316735030712</v>
      </c>
    </row>
    <row r="21" spans="1:8" ht="27" customHeight="1" x14ac:dyDescent="0.25">
      <c r="A21" s="149" t="s">
        <v>42</v>
      </c>
      <c r="B21" s="165">
        <f>'[58]Bezrobotni - stan'!B21/'T43.'!B22</f>
        <v>142.91666666666666</v>
      </c>
      <c r="C21" s="165">
        <f>'[58]Bezrobotni - stan'!C21/'T43.'!C22</f>
        <v>120.33333333333333</v>
      </c>
      <c r="D21" s="165">
        <f t="shared" si="0"/>
        <v>-22.583333333333329</v>
      </c>
      <c r="E21" s="166">
        <f t="shared" si="1"/>
        <v>-15.801749271137027</v>
      </c>
    </row>
    <row r="22" spans="1:8" ht="27" customHeight="1" x14ac:dyDescent="0.25">
      <c r="A22" s="12" t="s">
        <v>43</v>
      </c>
      <c r="B22" s="34">
        <f>'[58]Bezrobotni - stan'!B22/'T43.'!B23</f>
        <v>87.285714285714292</v>
      </c>
      <c r="C22" s="34">
        <f>'[58]Bezrobotni - stan'!C22/'T43.'!C23</f>
        <v>73.545454545454547</v>
      </c>
      <c r="D22" s="36">
        <f t="shared" si="0"/>
        <v>-13.740259740259745</v>
      </c>
      <c r="E22" s="37">
        <f t="shared" si="1"/>
        <v>-15.741705103407227</v>
      </c>
    </row>
    <row r="23" spans="1:8" ht="27" customHeight="1" x14ac:dyDescent="0.25">
      <c r="A23" s="149" t="s">
        <v>44</v>
      </c>
      <c r="B23" s="165">
        <f>'[58]Bezrobotni - stan'!B23/'T43.'!B24</f>
        <v>143.58823529411765</v>
      </c>
      <c r="C23" s="165">
        <f>'[58]Bezrobotni - stan'!C23/'T43.'!C24</f>
        <v>114.05555555555556</v>
      </c>
      <c r="D23" s="165">
        <f t="shared" si="0"/>
        <v>-29.532679738562095</v>
      </c>
      <c r="E23" s="166">
        <f t="shared" si="1"/>
        <v>-20.567618007191953</v>
      </c>
    </row>
    <row r="24" spans="1:8" ht="27" customHeight="1" x14ac:dyDescent="0.25">
      <c r="A24" s="12" t="s">
        <v>45</v>
      </c>
      <c r="B24" s="34">
        <f>'[58]Bezrobotni - stan'!B24/'T43.'!B25</f>
        <v>155.69230769230768</v>
      </c>
      <c r="C24" s="34">
        <f>'[58]Bezrobotni - stan'!C24/'T43.'!C25</f>
        <v>137.84615384615384</v>
      </c>
      <c r="D24" s="36">
        <f t="shared" si="0"/>
        <v>-17.84615384615384</v>
      </c>
      <c r="E24" s="37">
        <f t="shared" si="1"/>
        <v>-11.462450592885361</v>
      </c>
    </row>
    <row r="25" spans="1:8" ht="27" customHeight="1" x14ac:dyDescent="0.25">
      <c r="A25" s="149" t="s">
        <v>46</v>
      </c>
      <c r="B25" s="165">
        <f>'[58]Bezrobotni - stan'!B25/'T43.'!B26</f>
        <v>135.84615384615384</v>
      </c>
      <c r="C25" s="165">
        <f>'[58]Bezrobotni - stan'!C25/'T43.'!C26</f>
        <v>107.14285714285714</v>
      </c>
      <c r="D25" s="165">
        <f t="shared" si="0"/>
        <v>-28.703296703296701</v>
      </c>
      <c r="E25" s="166">
        <f t="shared" si="1"/>
        <v>-21.129267108882061</v>
      </c>
    </row>
    <row r="26" spans="1:8" ht="27" customHeight="1" x14ac:dyDescent="0.25">
      <c r="A26" s="12" t="s">
        <v>47</v>
      </c>
      <c r="B26" s="34">
        <f>'[58]Bezrobotni - stan'!B26/'T43.'!B27</f>
        <v>130.10526315789474</v>
      </c>
      <c r="C26" s="34">
        <f>'[58]Bezrobotni - stan'!C26/'T43.'!C27</f>
        <v>107.9</v>
      </c>
      <c r="D26" s="36">
        <f t="shared" si="0"/>
        <v>-22.205263157894734</v>
      </c>
      <c r="E26" s="37">
        <f t="shared" si="1"/>
        <v>-17.067152103559877</v>
      </c>
    </row>
    <row r="27" spans="1:8" ht="21" customHeight="1" x14ac:dyDescent="0.25">
      <c r="A27" s="299" t="s">
        <v>258</v>
      </c>
      <c r="B27" s="299"/>
      <c r="C27" s="299"/>
      <c r="D27" s="299"/>
      <c r="E27" s="299"/>
      <c r="F27" s="125"/>
      <c r="G27" s="125"/>
      <c r="H27" s="125"/>
    </row>
  </sheetData>
  <mergeCells count="5">
    <mergeCell ref="A1:E1"/>
    <mergeCell ref="A2:A3"/>
    <mergeCell ref="B2:C2"/>
    <mergeCell ref="D2:E2"/>
    <mergeCell ref="A27:E27"/>
  </mergeCells>
  <hyperlinks>
    <hyperlink ref="F1" location="'Spis tabel'!A1" display="powrót do spisu tabel" xr:uid="{FBF3D123-1E45-4AF3-8761-0157DE3B3211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8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74268-B3C2-469F-9710-4F0C670AF80E}">
  <sheetPr>
    <tabColor rgb="FF047F44"/>
    <pageSetUpPr fitToPage="1"/>
  </sheetPr>
  <dimension ref="A1:I29"/>
  <sheetViews>
    <sheetView zoomScaleNormal="100" workbookViewId="0">
      <selection sqref="A1:H1"/>
    </sheetView>
  </sheetViews>
  <sheetFormatPr defaultColWidth="9.109375" defaultRowHeight="13.8" x14ac:dyDescent="0.25"/>
  <cols>
    <col min="1" max="1" width="25.6640625" style="44" customWidth="1"/>
    <col min="2" max="3" width="10.5546875" style="44" customWidth="1"/>
    <col min="4" max="5" width="12.6640625" style="44" customWidth="1"/>
    <col min="6" max="7" width="10.6640625" style="44" customWidth="1"/>
    <col min="8" max="8" width="16" style="44" customWidth="1"/>
    <col min="9" max="9" width="24.33203125" style="44" customWidth="1"/>
    <col min="10" max="16384" width="9.109375" style="44"/>
  </cols>
  <sheetData>
    <row r="1" spans="1:9" ht="61.5" customHeight="1" x14ac:dyDescent="0.25">
      <c r="A1" s="244" t="s">
        <v>248</v>
      </c>
      <c r="B1" s="244"/>
      <c r="C1" s="245"/>
      <c r="D1" s="245"/>
      <c r="E1" s="245"/>
      <c r="F1" s="245"/>
      <c r="G1" s="245"/>
      <c r="H1" s="245"/>
      <c r="I1" s="211" t="s">
        <v>87</v>
      </c>
    </row>
    <row r="2" spans="1:9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2"/>
    </row>
    <row r="3" spans="1:9" ht="60.75" customHeight="1" x14ac:dyDescent="0.25">
      <c r="A3" s="247"/>
      <c r="B3" s="250" t="s">
        <v>240</v>
      </c>
      <c r="C3" s="248"/>
      <c r="D3" s="248"/>
      <c r="E3" s="242"/>
      <c r="F3" s="249" t="s">
        <v>241</v>
      </c>
      <c r="G3" s="249"/>
      <c r="H3" s="249"/>
    </row>
    <row r="4" spans="1:9" ht="51.75" customHeight="1" x14ac:dyDescent="0.25">
      <c r="A4" s="238"/>
      <c r="B4" s="145">
        <v>2020</v>
      </c>
      <c r="C4" s="145">
        <v>2021</v>
      </c>
      <c r="D4" s="213" t="s">
        <v>52</v>
      </c>
      <c r="E4" s="169" t="s">
        <v>53</v>
      </c>
      <c r="F4" s="145">
        <f>B4</f>
        <v>2020</v>
      </c>
      <c r="G4" s="145">
        <f>C4</f>
        <v>2021</v>
      </c>
      <c r="H4" s="154" t="s">
        <v>0</v>
      </c>
    </row>
    <row r="5" spans="1:9" ht="27" customHeight="1" x14ac:dyDescent="0.25">
      <c r="A5" s="217" t="s">
        <v>226</v>
      </c>
      <c r="B5" s="219">
        <f>'[59]2020 doradcy klienta'!$D$32</f>
        <v>7161</v>
      </c>
      <c r="C5" s="219">
        <f>'[60]2021 doradcy klienta'!$D$32</f>
        <v>6953</v>
      </c>
      <c r="D5" s="219">
        <f>C5-B5</f>
        <v>-208</v>
      </c>
      <c r="E5" s="220">
        <f>C5*100/B5-100</f>
        <v>-2.9046222594609645</v>
      </c>
      <c r="F5" s="106">
        <f>B5*100/'T42.'!B4</f>
        <v>40.505684710673684</v>
      </c>
      <c r="G5" s="106">
        <f>C5*100/'T42.'!C4</f>
        <v>40.005753739930952</v>
      </c>
      <c r="H5" s="106">
        <f>G5-F5</f>
        <v>-0.49993097074273152</v>
      </c>
    </row>
    <row r="6" spans="1:9" ht="27" customHeight="1" x14ac:dyDescent="0.25">
      <c r="A6" s="141" t="s">
        <v>227</v>
      </c>
      <c r="B6" s="163">
        <f>'[59]2020 doradcy klienta'!$E$32</f>
        <v>456</v>
      </c>
      <c r="C6" s="163">
        <f>'[60]2021 doradcy klienta'!$E$32</f>
        <v>447</v>
      </c>
      <c r="D6" s="163">
        <f>C6-B6</f>
        <v>-9</v>
      </c>
      <c r="E6" s="164">
        <f>C6*100/B6-100</f>
        <v>-1.973684210526315</v>
      </c>
      <c r="F6" s="170">
        <f>B6*100/'T42.'!B5</f>
        <v>43.100189035916827</v>
      </c>
      <c r="G6" s="170">
        <f>C6*100/'T42.'!C5</f>
        <v>43.272023233301063</v>
      </c>
      <c r="H6" s="170">
        <f>G6-F6</f>
        <v>0.17183419738423567</v>
      </c>
    </row>
    <row r="7" spans="1:9" ht="27" customHeight="1" x14ac:dyDescent="0.25">
      <c r="A7" s="7" t="s">
        <v>51</v>
      </c>
      <c r="B7" s="8"/>
      <c r="C7" s="8"/>
      <c r="D7" s="19"/>
      <c r="E7" s="40"/>
      <c r="F7" s="41"/>
      <c r="G7" s="41"/>
      <c r="H7" s="42"/>
    </row>
    <row r="8" spans="1:9" ht="27" customHeight="1" x14ac:dyDescent="0.25">
      <c r="A8" s="149" t="s">
        <v>30</v>
      </c>
      <c r="B8" s="167">
        <f>'[59]2020 doradcy klienta'!$F$32</f>
        <v>43</v>
      </c>
      <c r="C8" s="167">
        <f>'[60]2021 doradcy klienta'!$F$32</f>
        <v>43</v>
      </c>
      <c r="D8" s="167">
        <f t="shared" ref="D8:D27" si="0">C8-B8</f>
        <v>0</v>
      </c>
      <c r="E8" s="166">
        <f t="shared" ref="E8:E27" si="1">C8*100/B8-100</f>
        <v>0</v>
      </c>
      <c r="F8" s="171">
        <f>B8*100/'T42.'!B7</f>
        <v>42.574257425742573</v>
      </c>
      <c r="G8" s="171">
        <f>C8*100/'T42.'!C7</f>
        <v>43</v>
      </c>
      <c r="H8" s="171">
        <f t="shared" ref="H8:H27" si="2">G8-F8</f>
        <v>0.42574257425742701</v>
      </c>
    </row>
    <row r="9" spans="1:9" ht="27" customHeight="1" x14ac:dyDescent="0.25">
      <c r="A9" s="12" t="s">
        <v>31</v>
      </c>
      <c r="B9" s="36">
        <f>'[59]2020 doradcy klienta'!$G$32</f>
        <v>39</v>
      </c>
      <c r="C9" s="36">
        <f>'[60]2021 doradcy klienta'!$G$32</f>
        <v>43</v>
      </c>
      <c r="D9" s="36">
        <f t="shared" si="0"/>
        <v>4</v>
      </c>
      <c r="E9" s="35">
        <f t="shared" si="1"/>
        <v>10.256410256410263</v>
      </c>
      <c r="F9" s="43">
        <f>B9*100/'T42.'!B8</f>
        <v>40.625</v>
      </c>
      <c r="G9" s="43">
        <f>C9*100/'T42.'!C8</f>
        <v>51.19047619047619</v>
      </c>
      <c r="H9" s="43">
        <f t="shared" si="2"/>
        <v>10.56547619047619</v>
      </c>
    </row>
    <row r="10" spans="1:9" ht="27" customHeight="1" x14ac:dyDescent="0.25">
      <c r="A10" s="149" t="s">
        <v>48</v>
      </c>
      <c r="B10" s="167">
        <f>'[59]2020 doradcy klienta'!$H$32</f>
        <v>30</v>
      </c>
      <c r="C10" s="167">
        <f>'[60]2021 doradcy klienta'!$H$32</f>
        <v>17</v>
      </c>
      <c r="D10" s="167">
        <f t="shared" si="0"/>
        <v>-13</v>
      </c>
      <c r="E10" s="166">
        <f t="shared" si="1"/>
        <v>-43.333333333333336</v>
      </c>
      <c r="F10" s="171">
        <f>B10*100/'T42.'!B9</f>
        <v>42.857142857142854</v>
      </c>
      <c r="G10" s="171">
        <f>C10*100/'T42.'!C9</f>
        <v>26.984126984126984</v>
      </c>
      <c r="H10" s="171">
        <f t="shared" si="2"/>
        <v>-15.87301587301587</v>
      </c>
    </row>
    <row r="11" spans="1:9" ht="27" customHeight="1" x14ac:dyDescent="0.25">
      <c r="A11" s="12" t="s">
        <v>49</v>
      </c>
      <c r="B11" s="36">
        <f>'[59]2020 doradcy klienta'!$I$32</f>
        <v>30</v>
      </c>
      <c r="C11" s="36">
        <f>'[60]2021 doradcy klienta'!$I$32</f>
        <v>32</v>
      </c>
      <c r="D11" s="36">
        <f t="shared" si="0"/>
        <v>2</v>
      </c>
      <c r="E11" s="35">
        <f t="shared" si="1"/>
        <v>6.6666666666666714</v>
      </c>
      <c r="F11" s="43">
        <f>B11*100/'T42.'!B10</f>
        <v>50.847457627118644</v>
      </c>
      <c r="G11" s="43">
        <f>C11*100/'T42.'!C10</f>
        <v>54.237288135593218</v>
      </c>
      <c r="H11" s="43">
        <f t="shared" si="2"/>
        <v>3.3898305084745743</v>
      </c>
    </row>
    <row r="12" spans="1:9" ht="27" customHeight="1" x14ac:dyDescent="0.25">
      <c r="A12" s="149" t="s">
        <v>32</v>
      </c>
      <c r="B12" s="167">
        <f>'[59]2020 doradcy klienta'!$J$32</f>
        <v>51</v>
      </c>
      <c r="C12" s="167">
        <f>'[60]2021 doradcy klienta'!$J$32</f>
        <v>51</v>
      </c>
      <c r="D12" s="167">
        <f t="shared" si="0"/>
        <v>0</v>
      </c>
      <c r="E12" s="166">
        <f t="shared" si="1"/>
        <v>0</v>
      </c>
      <c r="F12" s="171">
        <f>B12*100/'T42.'!B11</f>
        <v>52.04081632653061</v>
      </c>
      <c r="G12" s="171">
        <f>C12*100/'T42.'!C11</f>
        <v>51.515151515151516</v>
      </c>
      <c r="H12" s="171">
        <f t="shared" si="2"/>
        <v>-0.52566481137909449</v>
      </c>
    </row>
    <row r="13" spans="1:9" ht="27" customHeight="1" x14ac:dyDescent="0.25">
      <c r="A13" s="12" t="s">
        <v>33</v>
      </c>
      <c r="B13" s="36">
        <f>'[59]2020 doradcy klienta'!$K$32</f>
        <v>17</v>
      </c>
      <c r="C13" s="36">
        <f>'[60]2021 doradcy klienta'!$K$32</f>
        <v>18</v>
      </c>
      <c r="D13" s="36">
        <f t="shared" si="0"/>
        <v>1</v>
      </c>
      <c r="E13" s="35">
        <f t="shared" si="1"/>
        <v>5.8823529411764639</v>
      </c>
      <c r="F13" s="43">
        <f>B13*100/'T42.'!B12</f>
        <v>48.571428571428569</v>
      </c>
      <c r="G13" s="43">
        <f>C13*100/'T42.'!C12</f>
        <v>48.648648648648646</v>
      </c>
      <c r="H13" s="43">
        <f t="shared" si="2"/>
        <v>7.7220077220076178E-2</v>
      </c>
    </row>
    <row r="14" spans="1:9" ht="27" customHeight="1" x14ac:dyDescent="0.25">
      <c r="A14" s="149" t="s">
        <v>34</v>
      </c>
      <c r="B14" s="167">
        <f>'[59]2020 doradcy klienta'!$L$32</f>
        <v>16</v>
      </c>
      <c r="C14" s="167">
        <f>'[60]2021 doradcy klienta'!$L$32</f>
        <v>13</v>
      </c>
      <c r="D14" s="167">
        <f t="shared" si="0"/>
        <v>-3</v>
      </c>
      <c r="E14" s="166">
        <f t="shared" si="1"/>
        <v>-18.75</v>
      </c>
      <c r="F14" s="171">
        <f>B14*100/'T42.'!B13</f>
        <v>37.209302325581397</v>
      </c>
      <c r="G14" s="171">
        <f>C14*100/'T42.'!C13</f>
        <v>28.260869565217391</v>
      </c>
      <c r="H14" s="171">
        <f t="shared" si="2"/>
        <v>-8.9484327603640068</v>
      </c>
    </row>
    <row r="15" spans="1:9" ht="27" customHeight="1" x14ac:dyDescent="0.25">
      <c r="A15" s="12" t="s">
        <v>35</v>
      </c>
      <c r="B15" s="36">
        <f>'[59]2020 doradcy klienta'!$M$32</f>
        <v>12</v>
      </c>
      <c r="C15" s="36">
        <f>'[60]2021 doradcy klienta'!$M$32</f>
        <v>12</v>
      </c>
      <c r="D15" s="36">
        <f t="shared" si="0"/>
        <v>0</v>
      </c>
      <c r="E15" s="35">
        <f t="shared" si="1"/>
        <v>0</v>
      </c>
      <c r="F15" s="43">
        <f>B15*100/'T42.'!B14</f>
        <v>42.857142857142854</v>
      </c>
      <c r="G15" s="43">
        <f>C15*100/'T42.'!C14</f>
        <v>44.444444444444443</v>
      </c>
      <c r="H15" s="43">
        <f t="shared" si="2"/>
        <v>1.5873015873015888</v>
      </c>
    </row>
    <row r="16" spans="1:9" ht="27" customHeight="1" x14ac:dyDescent="0.25">
      <c r="A16" s="149" t="s">
        <v>36</v>
      </c>
      <c r="B16" s="167">
        <f>'[59]2020 doradcy klienta'!$N$32</f>
        <v>13</v>
      </c>
      <c r="C16" s="167">
        <f>'[60]2021 doradcy klienta'!$N$32</f>
        <v>13</v>
      </c>
      <c r="D16" s="167">
        <f t="shared" si="0"/>
        <v>0</v>
      </c>
      <c r="E16" s="166">
        <f t="shared" si="1"/>
        <v>0</v>
      </c>
      <c r="F16" s="171">
        <f>B16*100/'T42.'!B15</f>
        <v>43.333333333333336</v>
      </c>
      <c r="G16" s="171">
        <f>C16*100/'T42.'!C15</f>
        <v>41.935483870967744</v>
      </c>
      <c r="H16" s="171">
        <f t="shared" si="2"/>
        <v>-1.3978494623655919</v>
      </c>
    </row>
    <row r="17" spans="1:8" ht="27" customHeight="1" x14ac:dyDescent="0.25">
      <c r="A17" s="12" t="s">
        <v>37</v>
      </c>
      <c r="B17" s="36">
        <f>'[59]2020 doradcy klienta'!$O$32</f>
        <v>48</v>
      </c>
      <c r="C17" s="36">
        <f>'[60]2021 doradcy klienta'!$O$32</f>
        <v>46</v>
      </c>
      <c r="D17" s="36">
        <f t="shared" si="0"/>
        <v>-2</v>
      </c>
      <c r="E17" s="35">
        <f t="shared" si="1"/>
        <v>-4.1666666666666714</v>
      </c>
      <c r="F17" s="43">
        <f>B17*100/'T42.'!B16</f>
        <v>53.333333333333336</v>
      </c>
      <c r="G17" s="43">
        <f>C17*100/'T42.'!C16</f>
        <v>52.272727272727273</v>
      </c>
      <c r="H17" s="43">
        <f t="shared" si="2"/>
        <v>-1.0606060606060623</v>
      </c>
    </row>
    <row r="18" spans="1:8" ht="27" customHeight="1" x14ac:dyDescent="0.25">
      <c r="A18" s="149" t="s">
        <v>38</v>
      </c>
      <c r="B18" s="167">
        <f>'[59]2020 doradcy klienta'!$P$32</f>
        <v>16</v>
      </c>
      <c r="C18" s="167">
        <f>'[60]2021 doradcy klienta'!$P$32</f>
        <v>17</v>
      </c>
      <c r="D18" s="167">
        <f t="shared" si="0"/>
        <v>1</v>
      </c>
      <c r="E18" s="166">
        <f t="shared" si="1"/>
        <v>6.25</v>
      </c>
      <c r="F18" s="171">
        <f>B18*100/'T42.'!B17</f>
        <v>34.782608695652172</v>
      </c>
      <c r="G18" s="171">
        <f>C18*100/'T42.'!C17</f>
        <v>35.416666666666664</v>
      </c>
      <c r="H18" s="171">
        <f t="shared" si="2"/>
        <v>0.63405797101449224</v>
      </c>
    </row>
    <row r="19" spans="1:8" ht="27" customHeight="1" x14ac:dyDescent="0.25">
      <c r="A19" s="12" t="s">
        <v>39</v>
      </c>
      <c r="B19" s="36">
        <f>'[59]2020 doradcy klienta'!$Q$32</f>
        <v>18</v>
      </c>
      <c r="C19" s="36">
        <f>'[60]2021 doradcy klienta'!$Q$32</f>
        <v>18</v>
      </c>
      <c r="D19" s="36">
        <f t="shared" si="0"/>
        <v>0</v>
      </c>
      <c r="E19" s="35">
        <f t="shared" si="1"/>
        <v>0</v>
      </c>
      <c r="F19" s="43">
        <f>B19*100/'T42.'!B18</f>
        <v>46.153846153846153</v>
      </c>
      <c r="G19" s="43">
        <f>C19*100/'T42.'!C18</f>
        <v>46.153846153846153</v>
      </c>
      <c r="H19" s="43">
        <f t="shared" si="2"/>
        <v>0</v>
      </c>
    </row>
    <row r="20" spans="1:8" ht="27" customHeight="1" x14ac:dyDescent="0.25">
      <c r="A20" s="149" t="s">
        <v>40</v>
      </c>
      <c r="B20" s="167">
        <f>'[59]2020 doradcy klienta'!$R$32</f>
        <v>23</v>
      </c>
      <c r="C20" s="167">
        <f>'[60]2021 doradcy klienta'!$R$32</f>
        <v>23</v>
      </c>
      <c r="D20" s="167">
        <f t="shared" si="0"/>
        <v>0</v>
      </c>
      <c r="E20" s="166">
        <f t="shared" si="1"/>
        <v>0</v>
      </c>
      <c r="F20" s="171">
        <f>B20*100/'T42.'!B19</f>
        <v>44.230769230769234</v>
      </c>
      <c r="G20" s="171">
        <f>C20*100/'T42.'!C19</f>
        <v>45.098039215686278</v>
      </c>
      <c r="H20" s="171">
        <f t="shared" si="2"/>
        <v>0.86726998491704421</v>
      </c>
    </row>
    <row r="21" spans="1:8" ht="27" customHeight="1" x14ac:dyDescent="0.25">
      <c r="A21" s="12" t="s">
        <v>41</v>
      </c>
      <c r="B21" s="36">
        <f>'[59]2020 doradcy klienta'!$S$32</f>
        <v>19</v>
      </c>
      <c r="C21" s="36">
        <f>'[60]2021 doradcy klienta'!$S$32</f>
        <v>16</v>
      </c>
      <c r="D21" s="36">
        <f t="shared" si="0"/>
        <v>-3</v>
      </c>
      <c r="E21" s="35">
        <f t="shared" si="1"/>
        <v>-15.78947368421052</v>
      </c>
      <c r="F21" s="43">
        <f>B21*100/'T42.'!B20</f>
        <v>50</v>
      </c>
      <c r="G21" s="43">
        <f>C21*100/'T42.'!C20</f>
        <v>47.058823529411768</v>
      </c>
      <c r="H21" s="43">
        <f t="shared" si="2"/>
        <v>-2.941176470588232</v>
      </c>
    </row>
    <row r="22" spans="1:8" ht="27" customHeight="1" x14ac:dyDescent="0.25">
      <c r="A22" s="149" t="s">
        <v>42</v>
      </c>
      <c r="B22" s="167">
        <f>'[59]2020 doradcy klienta'!$T$32</f>
        <v>10</v>
      </c>
      <c r="C22" s="167">
        <f>'[60]2021 doradcy klienta'!$T$32</f>
        <v>10</v>
      </c>
      <c r="D22" s="167">
        <f t="shared" si="0"/>
        <v>0</v>
      </c>
      <c r="E22" s="166">
        <f t="shared" si="1"/>
        <v>0</v>
      </c>
      <c r="F22" s="171">
        <f>B22*100/'T42.'!B21</f>
        <v>27.777777777777779</v>
      </c>
      <c r="G22" s="171">
        <f>C22*100/'T42.'!C21</f>
        <v>27.777777777777779</v>
      </c>
      <c r="H22" s="171">
        <f t="shared" si="2"/>
        <v>0</v>
      </c>
    </row>
    <row r="23" spans="1:8" ht="27" customHeight="1" x14ac:dyDescent="0.25">
      <c r="A23" s="12" t="s">
        <v>43</v>
      </c>
      <c r="B23" s="36">
        <f>'[59]2020 doradcy klienta'!$U$32</f>
        <v>16</v>
      </c>
      <c r="C23" s="36">
        <f>'[60]2021 doradcy klienta'!$U$32</f>
        <v>15</v>
      </c>
      <c r="D23" s="36">
        <f t="shared" si="0"/>
        <v>-1</v>
      </c>
      <c r="E23" s="35">
        <f t="shared" si="1"/>
        <v>-6.25</v>
      </c>
      <c r="F23" s="43">
        <f>B23*100/'T42.'!B22</f>
        <v>42.10526315789474</v>
      </c>
      <c r="G23" s="43">
        <f>C23*100/'T42.'!C22</f>
        <v>38.46153846153846</v>
      </c>
      <c r="H23" s="43">
        <f t="shared" si="2"/>
        <v>-3.6437246963562799</v>
      </c>
    </row>
    <row r="24" spans="1:8" ht="27" customHeight="1" x14ac:dyDescent="0.25">
      <c r="A24" s="149" t="s">
        <v>44</v>
      </c>
      <c r="B24" s="167">
        <f>'[59]2020 doradcy klienta'!$V$32</f>
        <v>14</v>
      </c>
      <c r="C24" s="167">
        <f>'[60]2021 doradcy klienta'!$V$32</f>
        <v>17</v>
      </c>
      <c r="D24" s="167">
        <f t="shared" si="0"/>
        <v>3</v>
      </c>
      <c r="E24" s="166">
        <f t="shared" si="1"/>
        <v>21.428571428571431</v>
      </c>
      <c r="F24" s="171">
        <f>B24*100/'T42.'!B23</f>
        <v>28.571428571428573</v>
      </c>
      <c r="G24" s="171">
        <f>C24*100/'T42.'!C23</f>
        <v>37.777777777777779</v>
      </c>
      <c r="H24" s="171">
        <f t="shared" si="2"/>
        <v>9.2063492063492056</v>
      </c>
    </row>
    <row r="25" spans="1:8" ht="27" customHeight="1" x14ac:dyDescent="0.25">
      <c r="A25" s="12" t="s">
        <v>45</v>
      </c>
      <c r="B25" s="36">
        <f>'[59]2020 doradcy klienta'!$W$32</f>
        <v>13</v>
      </c>
      <c r="C25" s="36">
        <f>'[60]2021 doradcy klienta'!$W$32</f>
        <v>13</v>
      </c>
      <c r="D25" s="36">
        <f t="shared" si="0"/>
        <v>0</v>
      </c>
      <c r="E25" s="35">
        <f t="shared" si="1"/>
        <v>0</v>
      </c>
      <c r="F25" s="43">
        <f>B25*100/'T42.'!B24</f>
        <v>39.393939393939391</v>
      </c>
      <c r="G25" s="43">
        <f>C25*100/'T42.'!C24</f>
        <v>40.625</v>
      </c>
      <c r="H25" s="43">
        <f t="shared" si="2"/>
        <v>1.2310606060606091</v>
      </c>
    </row>
    <row r="26" spans="1:8" ht="27" customHeight="1" x14ac:dyDescent="0.25">
      <c r="A26" s="149" t="s">
        <v>46</v>
      </c>
      <c r="B26" s="167">
        <f>'[59]2020 doradcy klienta'!$X$32</f>
        <v>12</v>
      </c>
      <c r="C26" s="167">
        <f>'[60]2021 doradcy klienta'!$X$32</f>
        <v>14</v>
      </c>
      <c r="D26" s="167">
        <f t="shared" si="0"/>
        <v>2</v>
      </c>
      <c r="E26" s="166">
        <f t="shared" si="1"/>
        <v>16.666666666666671</v>
      </c>
      <c r="F26" s="171">
        <f>B26*100/'T42.'!B25</f>
        <v>48</v>
      </c>
      <c r="G26" s="171">
        <f>C26*100/'T42.'!C25</f>
        <v>53.846153846153847</v>
      </c>
      <c r="H26" s="171">
        <f t="shared" si="2"/>
        <v>5.8461538461538467</v>
      </c>
    </row>
    <row r="27" spans="1:8" ht="27" customHeight="1" x14ac:dyDescent="0.25">
      <c r="A27" s="12" t="s">
        <v>47</v>
      </c>
      <c r="B27" s="36">
        <f>'[59]2020 doradcy klienta'!$Y$32</f>
        <v>16</v>
      </c>
      <c r="C27" s="36">
        <f>'[60]2021 doradcy klienta'!$Y$32</f>
        <v>16</v>
      </c>
      <c r="D27" s="36">
        <f t="shared" si="0"/>
        <v>0</v>
      </c>
      <c r="E27" s="35">
        <f t="shared" si="1"/>
        <v>0</v>
      </c>
      <c r="F27" s="43">
        <f>B27*100/'T42.'!B26</f>
        <v>30.76923076923077</v>
      </c>
      <c r="G27" s="43">
        <f>C27*100/'T42.'!C26</f>
        <v>32.653061224489797</v>
      </c>
      <c r="H27" s="43">
        <f t="shared" si="2"/>
        <v>1.8838304552590266</v>
      </c>
    </row>
    <row r="28" spans="1:8" ht="21.6" customHeight="1" x14ac:dyDescent="0.25">
      <c r="A28" s="299" t="s">
        <v>258</v>
      </c>
      <c r="B28" s="299"/>
      <c r="C28" s="299"/>
      <c r="D28" s="299"/>
      <c r="E28" s="299"/>
      <c r="F28" s="299"/>
      <c r="G28" s="299"/>
      <c r="H28" s="299"/>
    </row>
    <row r="29" spans="1:8" x14ac:dyDescent="0.25">
      <c r="B29" s="124"/>
      <c r="C29" s="124"/>
      <c r="D29" s="124"/>
    </row>
  </sheetData>
  <mergeCells count="6">
    <mergeCell ref="A28:H28"/>
    <mergeCell ref="A1:H1"/>
    <mergeCell ref="A2:A4"/>
    <mergeCell ref="B2:H2"/>
    <mergeCell ref="B3:E3"/>
    <mergeCell ref="F3:H3"/>
  </mergeCells>
  <hyperlinks>
    <hyperlink ref="I1" location="'Spis tabel'!A1" display="powrót do spisu tabel" xr:uid="{454CCE49-DB21-402C-8914-8EF2A5FADDBC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032EC-AAE1-4046-BC34-30F35EE70D19}">
  <sheetPr>
    <tabColor rgb="FF047F44"/>
    <pageSetUpPr fitToPage="1"/>
  </sheetPr>
  <dimension ref="A1:I27"/>
  <sheetViews>
    <sheetView showGridLines="0" zoomScaleNormal="100" workbookViewId="0">
      <selection sqref="A1:E1"/>
    </sheetView>
  </sheetViews>
  <sheetFormatPr defaultColWidth="9.109375" defaultRowHeight="13.8" x14ac:dyDescent="0.25"/>
  <cols>
    <col min="1" max="1" width="29.5546875" style="32" customWidth="1"/>
    <col min="2" max="5" width="16.88671875" style="32" customWidth="1"/>
    <col min="6" max="6" width="19.44140625" style="32" customWidth="1"/>
    <col min="7" max="7" width="19.44140625" style="32" hidden="1" customWidth="1"/>
    <col min="8" max="9" width="9.109375" style="32" hidden="1" customWidth="1"/>
    <col min="10" max="16384" width="9.109375" style="32"/>
  </cols>
  <sheetData>
    <row r="1" spans="1:9" ht="67.95" customHeight="1" x14ac:dyDescent="0.25">
      <c r="A1" s="244" t="s">
        <v>243</v>
      </c>
      <c r="B1" s="244"/>
      <c r="C1" s="245"/>
      <c r="D1" s="245"/>
      <c r="E1" s="245"/>
      <c r="F1" s="211" t="s">
        <v>87</v>
      </c>
      <c r="G1" s="95"/>
    </row>
    <row r="2" spans="1:9" ht="24.75" customHeight="1" x14ac:dyDescent="0.25">
      <c r="A2" s="237" t="s">
        <v>26</v>
      </c>
      <c r="B2" s="241" t="s">
        <v>24</v>
      </c>
      <c r="C2" s="242"/>
      <c r="D2" s="243" t="s">
        <v>21</v>
      </c>
      <c r="E2" s="243"/>
    </row>
    <row r="3" spans="1:9" ht="27.75" customHeight="1" x14ac:dyDescent="0.25">
      <c r="A3" s="238"/>
      <c r="B3" s="145">
        <f>'[58]Bezrobotni - stan'!$B3</f>
        <v>2020</v>
      </c>
      <c r="C3" s="145">
        <f>'[58]Bezrobotni - stan'!$C3</f>
        <v>2021</v>
      </c>
      <c r="D3" s="216" t="s">
        <v>22</v>
      </c>
      <c r="E3" s="214" t="s">
        <v>23</v>
      </c>
      <c r="H3" s="32">
        <v>2020</v>
      </c>
      <c r="I3" s="32">
        <v>2021</v>
      </c>
    </row>
    <row r="4" spans="1:9" ht="27" customHeight="1" x14ac:dyDescent="0.25">
      <c r="A4" s="217" t="s">
        <v>226</v>
      </c>
      <c r="B4" s="219">
        <f>ROUND(H4,0)</f>
        <v>146</v>
      </c>
      <c r="C4" s="219">
        <f>ROUND(I4,0)</f>
        <v>129</v>
      </c>
      <c r="D4" s="219">
        <f>C4-B4</f>
        <v>-17</v>
      </c>
      <c r="E4" s="220">
        <f>C4*100/B4-100</f>
        <v>-11.643835616438352</v>
      </c>
      <c r="G4" s="32" t="s">
        <v>226</v>
      </c>
      <c r="H4" s="32">
        <f>'[58]Bezrobotni - stan'!$B4/'T45.'!$B5</f>
        <v>146.12931154866638</v>
      </c>
      <c r="I4" s="32">
        <f>'[58]Bezrobotni - stan'!$C4/'T45.'!$C5</f>
        <v>128.75061124694378</v>
      </c>
    </row>
    <row r="5" spans="1:9" ht="27" customHeight="1" x14ac:dyDescent="0.25">
      <c r="A5" s="141" t="s">
        <v>227</v>
      </c>
      <c r="B5" s="163">
        <f>ROUND(H5,0)</f>
        <v>161</v>
      </c>
      <c r="C5" s="163">
        <f>ROUND(I5,0)</f>
        <v>138</v>
      </c>
      <c r="D5" s="163">
        <f>C5-B5</f>
        <v>-23</v>
      </c>
      <c r="E5" s="164">
        <f>C5*100/B5-100</f>
        <v>-14.285714285714292</v>
      </c>
      <c r="G5" s="32" t="s">
        <v>227</v>
      </c>
      <c r="H5" s="32">
        <f>'[58]Bezrobotni - stan'!$B5/'T45.'!$B6</f>
        <v>161.14473684210526</v>
      </c>
      <c r="I5" s="32">
        <f>'[58]Bezrobotni - stan'!$C5/'T45.'!$C6</f>
        <v>138.39149888143177</v>
      </c>
    </row>
    <row r="6" spans="1:9" ht="27" customHeight="1" x14ac:dyDescent="0.25">
      <c r="A6" s="7" t="s">
        <v>51</v>
      </c>
      <c r="B6" s="8"/>
      <c r="C6" s="25"/>
      <c r="D6" s="19"/>
      <c r="E6" s="33"/>
      <c r="G6" s="32" t="s">
        <v>51</v>
      </c>
    </row>
    <row r="7" spans="1:9" ht="27" customHeight="1" x14ac:dyDescent="0.25">
      <c r="A7" s="206" t="s">
        <v>30</v>
      </c>
      <c r="B7" s="165">
        <f t="shared" ref="B7:B26" si="0">ROUND(H7,0)</f>
        <v>187</v>
      </c>
      <c r="C7" s="165">
        <f t="shared" ref="C7:C26" si="1">ROUND(I7,0)</f>
        <v>133</v>
      </c>
      <c r="D7" s="165">
        <f t="shared" ref="D7:D26" si="2">C7-B7</f>
        <v>-54</v>
      </c>
      <c r="E7" s="166">
        <f t="shared" ref="E7:E26" si="3">C7*100/B7-100</f>
        <v>-28.877005347593581</v>
      </c>
      <c r="G7" s="32" t="s">
        <v>30</v>
      </c>
      <c r="H7" s="32">
        <f>'[58]Bezrobotni - stan'!$B7/'T45.'!$B8</f>
        <v>187.23255813953489</v>
      </c>
      <c r="I7" s="32">
        <f>'[58]Bezrobotni - stan'!$C7/'T45.'!$C8</f>
        <v>133.11627906976744</v>
      </c>
    </row>
    <row r="8" spans="1:9" ht="27" customHeight="1" x14ac:dyDescent="0.25">
      <c r="A8" s="12" t="s">
        <v>31</v>
      </c>
      <c r="B8" s="36">
        <f t="shared" si="0"/>
        <v>150</v>
      </c>
      <c r="C8" s="34">
        <f t="shared" si="1"/>
        <v>130</v>
      </c>
      <c r="D8" s="36">
        <f t="shared" si="2"/>
        <v>-20</v>
      </c>
      <c r="E8" s="37">
        <f t="shared" si="3"/>
        <v>-13.333333333333329</v>
      </c>
      <c r="G8" s="32" t="s">
        <v>31</v>
      </c>
      <c r="H8" s="32">
        <f>'[58]Bezrobotni - stan'!$B8/'T45.'!$B9</f>
        <v>150.05128205128204</v>
      </c>
      <c r="I8" s="32">
        <f>'[58]Bezrobotni - stan'!$C8/'T45.'!$C9</f>
        <v>130.09302325581396</v>
      </c>
    </row>
    <row r="9" spans="1:9" ht="27" customHeight="1" x14ac:dyDescent="0.25">
      <c r="A9" s="206" t="s">
        <v>48</v>
      </c>
      <c r="B9" s="165">
        <f t="shared" si="0"/>
        <v>147</v>
      </c>
      <c r="C9" s="165">
        <f t="shared" si="1"/>
        <v>219</v>
      </c>
      <c r="D9" s="165">
        <f t="shared" si="2"/>
        <v>72</v>
      </c>
      <c r="E9" s="166">
        <f t="shared" si="3"/>
        <v>48.979591836734699</v>
      </c>
      <c r="G9" s="32" t="s">
        <v>48</v>
      </c>
      <c r="H9" s="32">
        <f>'[58]Bezrobotni - stan'!$B9/'T45.'!$B10</f>
        <v>146.6</v>
      </c>
      <c r="I9" s="32">
        <f>'[58]Bezrobotni - stan'!$C9/'T45.'!$C10</f>
        <v>219.23529411764707</v>
      </c>
    </row>
    <row r="10" spans="1:9" ht="27" customHeight="1" x14ac:dyDescent="0.25">
      <c r="A10" s="12" t="s">
        <v>49</v>
      </c>
      <c r="B10" s="36">
        <f t="shared" si="0"/>
        <v>126</v>
      </c>
      <c r="C10" s="34">
        <f t="shared" si="1"/>
        <v>107</v>
      </c>
      <c r="D10" s="36">
        <f t="shared" si="2"/>
        <v>-19</v>
      </c>
      <c r="E10" s="37">
        <f t="shared" si="3"/>
        <v>-15.079365079365076</v>
      </c>
      <c r="G10" s="32" t="s">
        <v>49</v>
      </c>
      <c r="H10" s="32">
        <f>'[58]Bezrobotni - stan'!$B10/'T45.'!$B11</f>
        <v>126.23333333333333</v>
      </c>
      <c r="I10" s="32">
        <f>'[58]Bezrobotni - stan'!$C10/'T45.'!$C11</f>
        <v>106.875</v>
      </c>
    </row>
    <row r="11" spans="1:9" ht="27" customHeight="1" x14ac:dyDescent="0.25">
      <c r="A11" s="206" t="s">
        <v>32</v>
      </c>
      <c r="B11" s="165">
        <f t="shared" si="0"/>
        <v>194</v>
      </c>
      <c r="C11" s="165">
        <f t="shared" si="1"/>
        <v>159</v>
      </c>
      <c r="D11" s="165">
        <f t="shared" si="2"/>
        <v>-35</v>
      </c>
      <c r="E11" s="166">
        <f t="shared" si="3"/>
        <v>-18.041237113402062</v>
      </c>
      <c r="G11" s="32" t="s">
        <v>32</v>
      </c>
      <c r="H11" s="32">
        <f>'[58]Bezrobotni - stan'!$B11/'T45.'!$B12</f>
        <v>194.1764705882353</v>
      </c>
      <c r="I11" s="32">
        <f>'[58]Bezrobotni - stan'!$C11/'T45.'!$C12</f>
        <v>158.86274509803923</v>
      </c>
    </row>
    <row r="12" spans="1:9" ht="27" customHeight="1" x14ac:dyDescent="0.25">
      <c r="A12" s="12" t="s">
        <v>33</v>
      </c>
      <c r="B12" s="36">
        <f t="shared" si="0"/>
        <v>172</v>
      </c>
      <c r="C12" s="34">
        <f t="shared" si="1"/>
        <v>126</v>
      </c>
      <c r="D12" s="36">
        <f t="shared" si="2"/>
        <v>-46</v>
      </c>
      <c r="E12" s="37">
        <f t="shared" si="3"/>
        <v>-26.744186046511629</v>
      </c>
      <c r="G12" s="32" t="s">
        <v>33</v>
      </c>
      <c r="H12" s="32">
        <f>'[58]Bezrobotni - stan'!$B12/'T45.'!$B13</f>
        <v>172</v>
      </c>
      <c r="I12" s="32">
        <f>'[58]Bezrobotni - stan'!$C12/'T45.'!$C13</f>
        <v>126.11111111111111</v>
      </c>
    </row>
    <row r="13" spans="1:9" ht="27" customHeight="1" x14ac:dyDescent="0.25">
      <c r="A13" s="206" t="s">
        <v>34</v>
      </c>
      <c r="B13" s="165">
        <f t="shared" si="0"/>
        <v>162</v>
      </c>
      <c r="C13" s="165">
        <f t="shared" si="1"/>
        <v>143</v>
      </c>
      <c r="D13" s="165">
        <f t="shared" si="2"/>
        <v>-19</v>
      </c>
      <c r="E13" s="166">
        <f t="shared" si="3"/>
        <v>-11.728395061728392</v>
      </c>
      <c r="G13" s="32" t="s">
        <v>34</v>
      </c>
      <c r="H13" s="32">
        <f>'[58]Bezrobotni - stan'!$B13/'T45.'!$B14</f>
        <v>162.3125</v>
      </c>
      <c r="I13" s="32">
        <f>'[58]Bezrobotni - stan'!$C13/'T45.'!$C14</f>
        <v>143.15384615384616</v>
      </c>
    </row>
    <row r="14" spans="1:9" ht="27" customHeight="1" x14ac:dyDescent="0.25">
      <c r="A14" s="12" t="s">
        <v>35</v>
      </c>
      <c r="B14" s="36">
        <f t="shared" si="0"/>
        <v>191</v>
      </c>
      <c r="C14" s="34">
        <f t="shared" si="1"/>
        <v>164</v>
      </c>
      <c r="D14" s="36">
        <f t="shared" si="2"/>
        <v>-27</v>
      </c>
      <c r="E14" s="37">
        <f t="shared" si="3"/>
        <v>-14.136125654450268</v>
      </c>
      <c r="G14" s="32" t="s">
        <v>35</v>
      </c>
      <c r="H14" s="32">
        <f>'[58]Bezrobotni - stan'!$B14/'T45.'!$B15</f>
        <v>191.41666666666666</v>
      </c>
      <c r="I14" s="32">
        <f>'[58]Bezrobotni - stan'!$C14/'T45.'!$C15</f>
        <v>163.91666666666666</v>
      </c>
    </row>
    <row r="15" spans="1:9" ht="27" customHeight="1" x14ac:dyDescent="0.25">
      <c r="A15" s="206" t="s">
        <v>36</v>
      </c>
      <c r="B15" s="165">
        <f t="shared" si="0"/>
        <v>171</v>
      </c>
      <c r="C15" s="165">
        <f t="shared" si="1"/>
        <v>149</v>
      </c>
      <c r="D15" s="165">
        <f t="shared" si="2"/>
        <v>-22</v>
      </c>
      <c r="E15" s="166">
        <f t="shared" si="3"/>
        <v>-12.865497076023388</v>
      </c>
      <c r="G15" s="32" t="s">
        <v>36</v>
      </c>
      <c r="H15" s="32">
        <f>'[58]Bezrobotni - stan'!$B15/'T45.'!$B16</f>
        <v>171.46153846153845</v>
      </c>
      <c r="I15" s="32">
        <f>'[58]Bezrobotni - stan'!$C15/'T45.'!$C16</f>
        <v>149.38461538461539</v>
      </c>
    </row>
    <row r="16" spans="1:9" ht="27" customHeight="1" x14ac:dyDescent="0.25">
      <c r="A16" s="12" t="s">
        <v>37</v>
      </c>
      <c r="B16" s="36">
        <f t="shared" si="0"/>
        <v>157</v>
      </c>
      <c r="C16" s="34">
        <f t="shared" si="1"/>
        <v>149</v>
      </c>
      <c r="D16" s="36">
        <f t="shared" si="2"/>
        <v>-8</v>
      </c>
      <c r="E16" s="37">
        <f t="shared" si="3"/>
        <v>-5.0955414012738913</v>
      </c>
      <c r="G16" s="32" t="s">
        <v>37</v>
      </c>
      <c r="H16" s="32">
        <f>'[58]Bezrobotni - stan'!$B16/'T45.'!$B17</f>
        <v>157.08333333333334</v>
      </c>
      <c r="I16" s="32">
        <f>'[58]Bezrobotni - stan'!$C16/'T45.'!$C17</f>
        <v>149.43478260869566</v>
      </c>
    </row>
    <row r="17" spans="1:9" ht="27" customHeight="1" x14ac:dyDescent="0.25">
      <c r="A17" s="206" t="s">
        <v>38</v>
      </c>
      <c r="B17" s="165">
        <f t="shared" si="0"/>
        <v>228</v>
      </c>
      <c r="C17" s="165">
        <f t="shared" si="1"/>
        <v>170</v>
      </c>
      <c r="D17" s="165">
        <f t="shared" si="2"/>
        <v>-58</v>
      </c>
      <c r="E17" s="166">
        <f t="shared" si="3"/>
        <v>-25.438596491228068</v>
      </c>
      <c r="G17" s="32" t="s">
        <v>38</v>
      </c>
      <c r="H17" s="32">
        <f>'[58]Bezrobotni - stan'!$B17/'T45.'!$B18</f>
        <v>227.75</v>
      </c>
      <c r="I17" s="32">
        <f>'[58]Bezrobotni - stan'!$C17/'T45.'!$C18</f>
        <v>169.58823529411765</v>
      </c>
    </row>
    <row r="18" spans="1:9" ht="27" customHeight="1" x14ac:dyDescent="0.25">
      <c r="A18" s="12" t="s">
        <v>39</v>
      </c>
      <c r="B18" s="36">
        <f t="shared" si="0"/>
        <v>101</v>
      </c>
      <c r="C18" s="34">
        <f t="shared" si="1"/>
        <v>89</v>
      </c>
      <c r="D18" s="36">
        <f t="shared" si="2"/>
        <v>-12</v>
      </c>
      <c r="E18" s="37">
        <f t="shared" si="3"/>
        <v>-11.881188118811878</v>
      </c>
      <c r="G18" s="32" t="s">
        <v>39</v>
      </c>
      <c r="H18" s="32">
        <f>'[58]Bezrobotni - stan'!$B18/'T45.'!$B19</f>
        <v>101.33333333333333</v>
      </c>
      <c r="I18" s="32">
        <f>'[58]Bezrobotni - stan'!$C18/'T45.'!$C19</f>
        <v>88.944444444444443</v>
      </c>
    </row>
    <row r="19" spans="1:9" ht="27" customHeight="1" x14ac:dyDescent="0.25">
      <c r="A19" s="206" t="s">
        <v>40</v>
      </c>
      <c r="B19" s="165">
        <f t="shared" si="0"/>
        <v>157</v>
      </c>
      <c r="C19" s="165">
        <f t="shared" si="1"/>
        <v>131</v>
      </c>
      <c r="D19" s="165">
        <f t="shared" si="2"/>
        <v>-26</v>
      </c>
      <c r="E19" s="166">
        <f t="shared" si="3"/>
        <v>-16.560509554140125</v>
      </c>
      <c r="G19" s="32" t="s">
        <v>40</v>
      </c>
      <c r="H19" s="32">
        <f>'[58]Bezrobotni - stan'!$B19/'T45.'!$B20</f>
        <v>157.30434782608697</v>
      </c>
      <c r="I19" s="32">
        <f>'[58]Bezrobotni - stan'!$C19/'T45.'!$C20</f>
        <v>130.7391304347826</v>
      </c>
    </row>
    <row r="20" spans="1:9" ht="27" customHeight="1" x14ac:dyDescent="0.25">
      <c r="A20" s="12" t="s">
        <v>41</v>
      </c>
      <c r="B20" s="36">
        <f t="shared" si="0"/>
        <v>135</v>
      </c>
      <c r="C20" s="34">
        <f t="shared" si="1"/>
        <v>145</v>
      </c>
      <c r="D20" s="36">
        <f t="shared" si="2"/>
        <v>10</v>
      </c>
      <c r="E20" s="37">
        <f t="shared" si="3"/>
        <v>7.4074074074074048</v>
      </c>
      <c r="G20" s="32" t="s">
        <v>41</v>
      </c>
      <c r="H20" s="32">
        <f>'[58]Bezrobotni - stan'!$B20/'T45.'!$B21</f>
        <v>135.10526315789474</v>
      </c>
      <c r="I20" s="32">
        <f>'[58]Bezrobotni - stan'!$C20/'T45.'!$C21</f>
        <v>145.25</v>
      </c>
    </row>
    <row r="21" spans="1:9" ht="27" customHeight="1" x14ac:dyDescent="0.25">
      <c r="A21" s="206" t="s">
        <v>42</v>
      </c>
      <c r="B21" s="165">
        <f t="shared" si="0"/>
        <v>172</v>
      </c>
      <c r="C21" s="165">
        <f t="shared" si="1"/>
        <v>144</v>
      </c>
      <c r="D21" s="165">
        <f t="shared" si="2"/>
        <v>-28</v>
      </c>
      <c r="E21" s="166">
        <f t="shared" si="3"/>
        <v>-16.279069767441854</v>
      </c>
      <c r="G21" s="32" t="s">
        <v>42</v>
      </c>
      <c r="H21" s="32">
        <f>'[58]Bezrobotni - stan'!$B21/'T45.'!$B22</f>
        <v>171.5</v>
      </c>
      <c r="I21" s="32">
        <f>'[58]Bezrobotni - stan'!$C21/'T45.'!$C22</f>
        <v>144.4</v>
      </c>
    </row>
    <row r="22" spans="1:9" ht="27" customHeight="1" x14ac:dyDescent="0.25">
      <c r="A22" s="12" t="s">
        <v>43</v>
      </c>
      <c r="B22" s="36">
        <f t="shared" si="0"/>
        <v>115</v>
      </c>
      <c r="C22" s="34">
        <f t="shared" si="1"/>
        <v>108</v>
      </c>
      <c r="D22" s="36">
        <f t="shared" si="2"/>
        <v>-7</v>
      </c>
      <c r="E22" s="37">
        <f t="shared" si="3"/>
        <v>-6.0869565217391255</v>
      </c>
      <c r="G22" s="32" t="s">
        <v>43</v>
      </c>
      <c r="H22" s="32">
        <f>'[58]Bezrobotni - stan'!$B22/'T45.'!$B23</f>
        <v>114.5625</v>
      </c>
      <c r="I22" s="32">
        <f>'[58]Bezrobotni - stan'!$C22/'T45.'!$C23</f>
        <v>107.86666666666666</v>
      </c>
    </row>
    <row r="23" spans="1:9" ht="27" customHeight="1" x14ac:dyDescent="0.25">
      <c r="A23" s="206" t="s">
        <v>44</v>
      </c>
      <c r="B23" s="165">
        <f t="shared" si="0"/>
        <v>174</v>
      </c>
      <c r="C23" s="165">
        <f t="shared" si="1"/>
        <v>121</v>
      </c>
      <c r="D23" s="165">
        <f t="shared" si="2"/>
        <v>-53</v>
      </c>
      <c r="E23" s="166">
        <f t="shared" si="3"/>
        <v>-30.459770114942529</v>
      </c>
      <c r="G23" s="32" t="s">
        <v>44</v>
      </c>
      <c r="H23" s="32">
        <f>'[58]Bezrobotni - stan'!$B23/'T45.'!$B24</f>
        <v>174.35714285714286</v>
      </c>
      <c r="I23" s="32">
        <f>'[58]Bezrobotni - stan'!$C23/'T45.'!$C24</f>
        <v>120.76470588235294</v>
      </c>
    </row>
    <row r="24" spans="1:9" ht="27" customHeight="1" x14ac:dyDescent="0.25">
      <c r="A24" s="12" t="s">
        <v>45</v>
      </c>
      <c r="B24" s="36">
        <f t="shared" si="0"/>
        <v>156</v>
      </c>
      <c r="C24" s="34">
        <f t="shared" si="1"/>
        <v>138</v>
      </c>
      <c r="D24" s="36">
        <f t="shared" si="2"/>
        <v>-18</v>
      </c>
      <c r="E24" s="37">
        <f t="shared" si="3"/>
        <v>-11.538461538461533</v>
      </c>
      <c r="G24" s="32" t="s">
        <v>45</v>
      </c>
      <c r="H24" s="32">
        <f>'[58]Bezrobotni - stan'!$B24/'T45.'!$B25</f>
        <v>155.69230769230768</v>
      </c>
      <c r="I24" s="32">
        <f>'[58]Bezrobotni - stan'!$C24/'T45.'!$C25</f>
        <v>137.84615384615384</v>
      </c>
    </row>
    <row r="25" spans="1:9" ht="27" customHeight="1" x14ac:dyDescent="0.25">
      <c r="A25" s="206" t="s">
        <v>46</v>
      </c>
      <c r="B25" s="165">
        <f t="shared" si="0"/>
        <v>147</v>
      </c>
      <c r="C25" s="165">
        <f t="shared" si="1"/>
        <v>107</v>
      </c>
      <c r="D25" s="165">
        <f t="shared" si="2"/>
        <v>-40</v>
      </c>
      <c r="E25" s="166">
        <f t="shared" si="3"/>
        <v>-27.210884353741491</v>
      </c>
      <c r="G25" s="32" t="s">
        <v>46</v>
      </c>
      <c r="H25" s="32">
        <f>'[58]Bezrobotni - stan'!$B25/'T45.'!$B26</f>
        <v>147.16666666666666</v>
      </c>
      <c r="I25" s="32">
        <f>'[58]Bezrobotni - stan'!$C25/'T45.'!$C26</f>
        <v>107.14285714285714</v>
      </c>
    </row>
    <row r="26" spans="1:9" ht="27" customHeight="1" x14ac:dyDescent="0.25">
      <c r="A26" s="12" t="s">
        <v>47</v>
      </c>
      <c r="B26" s="36">
        <f t="shared" si="0"/>
        <v>155</v>
      </c>
      <c r="C26" s="34">
        <f t="shared" si="1"/>
        <v>135</v>
      </c>
      <c r="D26" s="36">
        <f t="shared" si="2"/>
        <v>-20</v>
      </c>
      <c r="E26" s="37">
        <f t="shared" si="3"/>
        <v>-12.903225806451616</v>
      </c>
      <c r="G26" s="32" t="s">
        <v>47</v>
      </c>
      <c r="H26" s="32">
        <f>'[58]Bezrobotni - stan'!$B26/'T45.'!$B27</f>
        <v>154.5</v>
      </c>
      <c r="I26" s="32">
        <f>'[58]Bezrobotni - stan'!$C26/'T45.'!$C27</f>
        <v>134.875</v>
      </c>
    </row>
    <row r="27" spans="1:9" ht="33.6" customHeight="1" x14ac:dyDescent="0.25">
      <c r="A27" s="294" t="s">
        <v>257</v>
      </c>
      <c r="B27" s="294"/>
      <c r="C27" s="294"/>
      <c r="D27" s="294"/>
      <c r="E27" s="294"/>
      <c r="F27" s="125"/>
      <c r="G27" s="125"/>
      <c r="H27" s="125"/>
      <c r="I27" s="125"/>
    </row>
  </sheetData>
  <mergeCells count="5">
    <mergeCell ref="A1:E1"/>
    <mergeCell ref="A2:A3"/>
    <mergeCell ref="B2:C2"/>
    <mergeCell ref="D2:E2"/>
    <mergeCell ref="A27:E27"/>
  </mergeCells>
  <hyperlinks>
    <hyperlink ref="F1" location="'Spis tabel'!A1" display="powrót do spisu tabel" xr:uid="{D8920FDD-AE16-47E1-B521-E7632534C5A1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8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E5845-2875-47FD-9727-FB0013E08157}">
  <sheetPr>
    <tabColor rgb="FF047F44"/>
    <pageSetUpPr fitToPage="1"/>
  </sheetPr>
  <dimension ref="A1:M28"/>
  <sheetViews>
    <sheetView zoomScaleNormal="100" workbookViewId="0">
      <selection sqref="A1:I1"/>
    </sheetView>
  </sheetViews>
  <sheetFormatPr defaultColWidth="9.109375" defaultRowHeight="13.8" x14ac:dyDescent="0.25"/>
  <cols>
    <col min="1" max="1" width="25.6640625" style="44" customWidth="1"/>
    <col min="2" max="3" width="9.5546875" style="44" customWidth="1"/>
    <col min="4" max="5" width="10.5546875" style="44" customWidth="1"/>
    <col min="6" max="7" width="9.6640625" style="44" customWidth="1"/>
    <col min="8" max="9" width="10.6640625" style="44" customWidth="1"/>
    <col min="10" max="10" width="18.109375" style="44" customWidth="1"/>
    <col min="11" max="13" width="9.109375" style="44" hidden="1" customWidth="1"/>
    <col min="14" max="16384" width="9.109375" style="44"/>
  </cols>
  <sheetData>
    <row r="1" spans="1:13" ht="61.5" customHeight="1" x14ac:dyDescent="0.25">
      <c r="A1" s="244" t="s">
        <v>249</v>
      </c>
      <c r="B1" s="244"/>
      <c r="C1" s="245"/>
      <c r="D1" s="245"/>
      <c r="E1" s="245"/>
      <c r="F1" s="245"/>
      <c r="G1" s="245"/>
      <c r="H1" s="245"/>
      <c r="I1" s="245"/>
      <c r="J1" s="211" t="s">
        <v>87</v>
      </c>
    </row>
    <row r="2" spans="1:13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8"/>
      <c r="I2" s="242"/>
    </row>
    <row r="3" spans="1:13" ht="60.75" customHeight="1" x14ac:dyDescent="0.25">
      <c r="A3" s="247"/>
      <c r="B3" s="250" t="s">
        <v>245</v>
      </c>
      <c r="C3" s="248"/>
      <c r="D3" s="248"/>
      <c r="E3" s="242"/>
      <c r="F3" s="249" t="s">
        <v>246</v>
      </c>
      <c r="G3" s="249"/>
      <c r="H3" s="249"/>
      <c r="I3" s="249"/>
    </row>
    <row r="4" spans="1:13" ht="51.75" customHeight="1" x14ac:dyDescent="0.25">
      <c r="A4" s="238"/>
      <c r="B4" s="145">
        <v>2020</v>
      </c>
      <c r="C4" s="145">
        <v>2021</v>
      </c>
      <c r="D4" s="213" t="s">
        <v>52</v>
      </c>
      <c r="E4" s="169" t="s">
        <v>53</v>
      </c>
      <c r="F4" s="145">
        <f>B4</f>
        <v>2020</v>
      </c>
      <c r="G4" s="145">
        <f>C4</f>
        <v>2021</v>
      </c>
      <c r="H4" s="213" t="s">
        <v>52</v>
      </c>
      <c r="I4" s="169" t="s">
        <v>53</v>
      </c>
      <c r="L4" s="44">
        <v>2020</v>
      </c>
      <c r="M4" s="44">
        <v>2021</v>
      </c>
    </row>
    <row r="5" spans="1:13" ht="27" customHeight="1" x14ac:dyDescent="0.25">
      <c r="A5" s="217" t="s">
        <v>226</v>
      </c>
      <c r="B5" s="219">
        <f>'[59]2020'!$F$4</f>
        <v>3880</v>
      </c>
      <c r="C5" s="219">
        <f>'[60]2021'!$F$4</f>
        <v>3774</v>
      </c>
      <c r="D5" s="219">
        <f>C5-B5</f>
        <v>-106</v>
      </c>
      <c r="E5" s="220">
        <f>C5*100/B5-100</f>
        <v>-2.7319587628865918</v>
      </c>
      <c r="F5" s="126">
        <f>ROUND(L5,0)</f>
        <v>270</v>
      </c>
      <c r="G5" s="126">
        <f t="shared" ref="G5:G6" si="0">ROUND(M5,0)</f>
        <v>237</v>
      </c>
      <c r="H5" s="126">
        <f>G5-F5</f>
        <v>-33</v>
      </c>
      <c r="I5" s="106">
        <f>G5*100/F5-100</f>
        <v>-12.222222222222229</v>
      </c>
      <c r="L5" s="44">
        <f>'[58]Bezrobotni - stan'!B4/'T47.'!B5</f>
        <v>269.69896907216497</v>
      </c>
      <c r="M5" s="44">
        <f>'[58]Bezrobotni - stan'!C4/'T47.'!C5</f>
        <v>237.20270270270271</v>
      </c>
    </row>
    <row r="6" spans="1:13" ht="27" customHeight="1" x14ac:dyDescent="0.25">
      <c r="A6" s="141" t="s">
        <v>227</v>
      </c>
      <c r="B6" s="163">
        <f>'[59]2020'!$I$4</f>
        <v>242</v>
      </c>
      <c r="C6" s="163">
        <f>'[60]2021'!$I$4</f>
        <v>238</v>
      </c>
      <c r="D6" s="163">
        <f>C6-B6</f>
        <v>-4</v>
      </c>
      <c r="E6" s="164">
        <f>C6*100/B6-100</f>
        <v>-1.652892561983478</v>
      </c>
      <c r="F6" s="207">
        <f t="shared" ref="F6" si="1">ROUND(L6,0)</f>
        <v>304</v>
      </c>
      <c r="G6" s="207">
        <f t="shared" si="0"/>
        <v>260</v>
      </c>
      <c r="H6" s="207">
        <f>G6-F6</f>
        <v>-44</v>
      </c>
      <c r="I6" s="170">
        <f>G6*100/F6-100</f>
        <v>-14.473684210526315</v>
      </c>
      <c r="L6" s="44">
        <f>'[58]Bezrobotni - stan'!B5/'T47.'!B6</f>
        <v>303.64462809917353</v>
      </c>
      <c r="M6" s="44">
        <f>'[58]Bezrobotni - stan'!C5/'T47.'!C6</f>
        <v>259.92016806722688</v>
      </c>
    </row>
    <row r="7" spans="1:13" ht="27" customHeight="1" x14ac:dyDescent="0.25">
      <c r="A7" s="7" t="s">
        <v>51</v>
      </c>
      <c r="B7" s="8"/>
      <c r="C7" s="8"/>
      <c r="D7" s="19"/>
      <c r="E7" s="40"/>
      <c r="F7" s="127"/>
      <c r="G7" s="127"/>
      <c r="H7" s="41"/>
      <c r="I7" s="42"/>
    </row>
    <row r="8" spans="1:13" ht="27" customHeight="1" x14ac:dyDescent="0.25">
      <c r="A8" s="149" t="s">
        <v>30</v>
      </c>
      <c r="B8" s="167">
        <f>'[59]2020'!$J$4</f>
        <v>23</v>
      </c>
      <c r="C8" s="167">
        <f>'[60]2021'!$J$4</f>
        <v>24</v>
      </c>
      <c r="D8" s="167">
        <f t="shared" ref="D8:D27" si="2">C8-B8</f>
        <v>1</v>
      </c>
      <c r="E8" s="166">
        <f t="shared" ref="E8:E27" si="3">C8*100/B8-100</f>
        <v>4.3478260869565162</v>
      </c>
      <c r="F8" s="208">
        <f t="shared" ref="F8:G27" si="4">ROUND(L8,0)</f>
        <v>350</v>
      </c>
      <c r="G8" s="208">
        <f t="shared" si="4"/>
        <v>239</v>
      </c>
      <c r="H8" s="208">
        <f t="shared" ref="H8:H27" si="5">G8-F8</f>
        <v>-111</v>
      </c>
      <c r="I8" s="171">
        <f t="shared" ref="I8:I27" si="6">G8*100/F8-100</f>
        <v>-31.714285714285708</v>
      </c>
      <c r="L8" s="44">
        <f>'[58]Bezrobotni - stan'!B7/'T47.'!B8</f>
        <v>350.04347826086956</v>
      </c>
      <c r="M8" s="44">
        <f>'[58]Bezrobotni - stan'!C7/'T47.'!C8</f>
        <v>238.5</v>
      </c>
    </row>
    <row r="9" spans="1:13" ht="27" customHeight="1" x14ac:dyDescent="0.25">
      <c r="A9" s="12" t="s">
        <v>31</v>
      </c>
      <c r="B9" s="36">
        <f>'[59]2020'!$K$4</f>
        <v>25</v>
      </c>
      <c r="C9" s="36">
        <f>'[60]2021'!$K$4</f>
        <v>24</v>
      </c>
      <c r="D9" s="36">
        <f t="shared" si="2"/>
        <v>-1</v>
      </c>
      <c r="E9" s="35">
        <f t="shared" si="3"/>
        <v>-4</v>
      </c>
      <c r="F9" s="128">
        <f t="shared" si="4"/>
        <v>234</v>
      </c>
      <c r="G9" s="128">
        <f t="shared" si="4"/>
        <v>233</v>
      </c>
      <c r="H9" s="128">
        <f t="shared" si="5"/>
        <v>-1</v>
      </c>
      <c r="I9" s="43">
        <f t="shared" si="6"/>
        <v>-0.42735042735043294</v>
      </c>
      <c r="L9" s="44">
        <f>'[58]Bezrobotni - stan'!B8/'T47.'!B9</f>
        <v>234.08</v>
      </c>
      <c r="M9" s="44">
        <f>'[58]Bezrobotni - stan'!C8/'T47.'!C9</f>
        <v>233.08333333333334</v>
      </c>
    </row>
    <row r="10" spans="1:13" ht="27" customHeight="1" x14ac:dyDescent="0.25">
      <c r="A10" s="149" t="s">
        <v>48</v>
      </c>
      <c r="B10" s="167">
        <f>'[59]2020'!$L$4</f>
        <v>16</v>
      </c>
      <c r="C10" s="167">
        <f>'[60]2021'!$L$4</f>
        <v>16</v>
      </c>
      <c r="D10" s="167">
        <f t="shared" si="2"/>
        <v>0</v>
      </c>
      <c r="E10" s="166">
        <f t="shared" si="3"/>
        <v>0</v>
      </c>
      <c r="F10" s="208">
        <f t="shared" si="4"/>
        <v>275</v>
      </c>
      <c r="G10" s="208">
        <f t="shared" si="4"/>
        <v>233</v>
      </c>
      <c r="H10" s="208">
        <f t="shared" si="5"/>
        <v>-42</v>
      </c>
      <c r="I10" s="171">
        <f t="shared" si="6"/>
        <v>-15.272727272727266</v>
      </c>
      <c r="L10" s="44">
        <f>'[58]Bezrobotni - stan'!B9/'T47.'!B10</f>
        <v>274.875</v>
      </c>
      <c r="M10" s="44">
        <f>'[58]Bezrobotni - stan'!C9/'T47.'!C10</f>
        <v>232.9375</v>
      </c>
    </row>
    <row r="11" spans="1:13" ht="27" customHeight="1" x14ac:dyDescent="0.25">
      <c r="A11" s="12" t="s">
        <v>49</v>
      </c>
      <c r="B11" s="36">
        <f>'[59]2020'!$M$4</f>
        <v>14</v>
      </c>
      <c r="C11" s="36">
        <f>'[60]2021'!$M$4</f>
        <v>14</v>
      </c>
      <c r="D11" s="36">
        <f t="shared" si="2"/>
        <v>0</v>
      </c>
      <c r="E11" s="35">
        <f t="shared" si="3"/>
        <v>0</v>
      </c>
      <c r="F11" s="128">
        <f t="shared" si="4"/>
        <v>271</v>
      </c>
      <c r="G11" s="128">
        <f t="shared" si="4"/>
        <v>244</v>
      </c>
      <c r="H11" s="128">
        <f t="shared" si="5"/>
        <v>-27</v>
      </c>
      <c r="I11" s="43">
        <f t="shared" si="6"/>
        <v>-9.9630996309963109</v>
      </c>
      <c r="L11" s="44">
        <f>'[58]Bezrobotni - stan'!B10/'T47.'!B11</f>
        <v>270.5</v>
      </c>
      <c r="M11" s="44">
        <f>'[58]Bezrobotni - stan'!C10/'T47.'!C11</f>
        <v>244.28571428571428</v>
      </c>
    </row>
    <row r="12" spans="1:13" ht="27" customHeight="1" x14ac:dyDescent="0.25">
      <c r="A12" s="149" t="s">
        <v>32</v>
      </c>
      <c r="B12" s="167">
        <f>'[59]2020'!$N$4</f>
        <v>27</v>
      </c>
      <c r="C12" s="167">
        <f>'[60]2021'!$N$4</f>
        <v>27</v>
      </c>
      <c r="D12" s="167">
        <f t="shared" si="2"/>
        <v>0</v>
      </c>
      <c r="E12" s="166">
        <f t="shared" si="3"/>
        <v>0</v>
      </c>
      <c r="F12" s="208">
        <f t="shared" si="4"/>
        <v>367</v>
      </c>
      <c r="G12" s="208">
        <f t="shared" si="4"/>
        <v>300</v>
      </c>
      <c r="H12" s="208">
        <f t="shared" si="5"/>
        <v>-67</v>
      </c>
      <c r="I12" s="171">
        <f t="shared" si="6"/>
        <v>-18.256130790190738</v>
      </c>
      <c r="L12" s="44">
        <f>'[58]Bezrobotni - stan'!B11/'T47.'!B12</f>
        <v>366.77777777777777</v>
      </c>
      <c r="M12" s="44">
        <f>'[58]Bezrobotni - stan'!C11/'T47.'!C12</f>
        <v>300.07407407407408</v>
      </c>
    </row>
    <row r="13" spans="1:13" ht="27" customHeight="1" x14ac:dyDescent="0.25">
      <c r="A13" s="12" t="s">
        <v>33</v>
      </c>
      <c r="B13" s="36">
        <f>'[59]2020'!$O$4</f>
        <v>9</v>
      </c>
      <c r="C13" s="36">
        <f>'[60]2021'!$O$4</f>
        <v>9</v>
      </c>
      <c r="D13" s="36">
        <f t="shared" si="2"/>
        <v>0</v>
      </c>
      <c r="E13" s="35">
        <f t="shared" si="3"/>
        <v>0</v>
      </c>
      <c r="F13" s="128">
        <f t="shared" si="4"/>
        <v>325</v>
      </c>
      <c r="G13" s="128">
        <f t="shared" si="4"/>
        <v>252</v>
      </c>
      <c r="H13" s="128">
        <f t="shared" si="5"/>
        <v>-73</v>
      </c>
      <c r="I13" s="43">
        <f t="shared" si="6"/>
        <v>-22.461538461538467</v>
      </c>
      <c r="L13" s="44">
        <f>'[58]Bezrobotni - stan'!B12/'T47.'!B13</f>
        <v>324.88888888888891</v>
      </c>
      <c r="M13" s="44">
        <f>'[58]Bezrobotni - stan'!C12/'T47.'!C13</f>
        <v>252.22222222222223</v>
      </c>
    </row>
    <row r="14" spans="1:13" ht="27" customHeight="1" x14ac:dyDescent="0.25">
      <c r="A14" s="149" t="s">
        <v>34</v>
      </c>
      <c r="B14" s="167">
        <f>'[59]2020'!$P$4</f>
        <v>12</v>
      </c>
      <c r="C14" s="167">
        <f>'[60]2021'!$P$4</f>
        <v>10</v>
      </c>
      <c r="D14" s="167">
        <f t="shared" si="2"/>
        <v>-2</v>
      </c>
      <c r="E14" s="166">
        <f t="shared" si="3"/>
        <v>-16.666666666666671</v>
      </c>
      <c r="F14" s="208">
        <f t="shared" si="4"/>
        <v>216</v>
      </c>
      <c r="G14" s="208">
        <f t="shared" si="4"/>
        <v>186</v>
      </c>
      <c r="H14" s="208">
        <f t="shared" si="5"/>
        <v>-30</v>
      </c>
      <c r="I14" s="171">
        <f t="shared" si="6"/>
        <v>-13.888888888888886</v>
      </c>
      <c r="L14" s="44">
        <f>'[58]Bezrobotni - stan'!B13/'T47.'!B14</f>
        <v>216.41666666666666</v>
      </c>
      <c r="M14" s="44">
        <f>'[58]Bezrobotni - stan'!C13/'T47.'!C14</f>
        <v>186.1</v>
      </c>
    </row>
    <row r="15" spans="1:13" ht="27" customHeight="1" x14ac:dyDescent="0.25">
      <c r="A15" s="12" t="s">
        <v>35</v>
      </c>
      <c r="B15" s="36">
        <f>'[59]2020'!$Q$4</f>
        <v>6</v>
      </c>
      <c r="C15" s="36">
        <f>'[60]2021'!$Q$4</f>
        <v>6</v>
      </c>
      <c r="D15" s="36">
        <f t="shared" si="2"/>
        <v>0</v>
      </c>
      <c r="E15" s="35">
        <f t="shared" si="3"/>
        <v>0</v>
      </c>
      <c r="F15" s="128">
        <f t="shared" si="4"/>
        <v>383</v>
      </c>
      <c r="G15" s="128">
        <f t="shared" si="4"/>
        <v>328</v>
      </c>
      <c r="H15" s="128">
        <f t="shared" si="5"/>
        <v>-55</v>
      </c>
      <c r="I15" s="43">
        <f t="shared" si="6"/>
        <v>-14.360313315926888</v>
      </c>
      <c r="L15" s="44">
        <f>'[58]Bezrobotni - stan'!B14/'T47.'!B15</f>
        <v>382.83333333333331</v>
      </c>
      <c r="M15" s="44">
        <f>'[58]Bezrobotni - stan'!C14/'T47.'!C15</f>
        <v>327.83333333333331</v>
      </c>
    </row>
    <row r="16" spans="1:13" ht="27" customHeight="1" x14ac:dyDescent="0.25">
      <c r="A16" s="149" t="s">
        <v>36</v>
      </c>
      <c r="B16" s="167">
        <f>'[59]2020'!$R$4</f>
        <v>6</v>
      </c>
      <c r="C16" s="167">
        <f>'[60]2021'!$R$4</f>
        <v>6</v>
      </c>
      <c r="D16" s="167">
        <f t="shared" si="2"/>
        <v>0</v>
      </c>
      <c r="E16" s="166">
        <f t="shared" si="3"/>
        <v>0</v>
      </c>
      <c r="F16" s="208">
        <f t="shared" si="4"/>
        <v>372</v>
      </c>
      <c r="G16" s="208">
        <f t="shared" si="4"/>
        <v>324</v>
      </c>
      <c r="H16" s="208">
        <f t="shared" si="5"/>
        <v>-48</v>
      </c>
      <c r="I16" s="171">
        <f t="shared" si="6"/>
        <v>-12.903225806451616</v>
      </c>
      <c r="L16" s="44">
        <f>'[58]Bezrobotni - stan'!B15/'T47.'!B16</f>
        <v>371.5</v>
      </c>
      <c r="M16" s="44">
        <f>'[58]Bezrobotni - stan'!C15/'T47.'!C16</f>
        <v>323.66666666666669</v>
      </c>
    </row>
    <row r="17" spans="1:13" ht="27" customHeight="1" x14ac:dyDescent="0.25">
      <c r="A17" s="12" t="s">
        <v>37</v>
      </c>
      <c r="B17" s="36">
        <f>'[59]2020'!$S$4</f>
        <v>25</v>
      </c>
      <c r="C17" s="36">
        <f>'[60]2021'!$S$4</f>
        <v>23</v>
      </c>
      <c r="D17" s="36">
        <f t="shared" si="2"/>
        <v>-2</v>
      </c>
      <c r="E17" s="35">
        <f t="shared" si="3"/>
        <v>-8</v>
      </c>
      <c r="F17" s="128">
        <f t="shared" si="4"/>
        <v>302</v>
      </c>
      <c r="G17" s="128">
        <f t="shared" si="4"/>
        <v>299</v>
      </c>
      <c r="H17" s="128">
        <f t="shared" si="5"/>
        <v>-3</v>
      </c>
      <c r="I17" s="43">
        <f t="shared" si="6"/>
        <v>-0.9933774834437088</v>
      </c>
      <c r="L17" s="44">
        <f>'[58]Bezrobotni - stan'!B16/'T47.'!B17</f>
        <v>301.60000000000002</v>
      </c>
      <c r="M17" s="44">
        <f>'[58]Bezrobotni - stan'!C16/'T47.'!C17</f>
        <v>298.86956521739131</v>
      </c>
    </row>
    <row r="18" spans="1:13" ht="27" customHeight="1" x14ac:dyDescent="0.25">
      <c r="A18" s="149" t="s">
        <v>38</v>
      </c>
      <c r="B18" s="167">
        <f>'[59]2020'!$T$4</f>
        <v>8</v>
      </c>
      <c r="C18" s="167">
        <f>'[60]2021'!$T$4</f>
        <v>9</v>
      </c>
      <c r="D18" s="167">
        <f t="shared" si="2"/>
        <v>1</v>
      </c>
      <c r="E18" s="166">
        <f t="shared" si="3"/>
        <v>12.5</v>
      </c>
      <c r="F18" s="208">
        <f t="shared" si="4"/>
        <v>456</v>
      </c>
      <c r="G18" s="208">
        <f t="shared" si="4"/>
        <v>320</v>
      </c>
      <c r="H18" s="208">
        <f t="shared" si="5"/>
        <v>-136</v>
      </c>
      <c r="I18" s="171">
        <f t="shared" si="6"/>
        <v>-29.824561403508767</v>
      </c>
      <c r="L18" s="44">
        <f>'[58]Bezrobotni - stan'!B17/'T47.'!B18</f>
        <v>455.5</v>
      </c>
      <c r="M18" s="44">
        <f>'[58]Bezrobotni - stan'!C17/'T47.'!C18</f>
        <v>320.33333333333331</v>
      </c>
    </row>
    <row r="19" spans="1:13" ht="27" customHeight="1" x14ac:dyDescent="0.25">
      <c r="A19" s="12" t="s">
        <v>39</v>
      </c>
      <c r="B19" s="36">
        <f>'[59]2020'!$U$4</f>
        <v>10</v>
      </c>
      <c r="C19" s="36">
        <f>'[60]2021'!$U$4</f>
        <v>10</v>
      </c>
      <c r="D19" s="36">
        <f t="shared" si="2"/>
        <v>0</v>
      </c>
      <c r="E19" s="35">
        <f t="shared" si="3"/>
        <v>0</v>
      </c>
      <c r="F19" s="128">
        <f t="shared" si="4"/>
        <v>182</v>
      </c>
      <c r="G19" s="128">
        <f t="shared" si="4"/>
        <v>160</v>
      </c>
      <c r="H19" s="128">
        <f t="shared" si="5"/>
        <v>-22</v>
      </c>
      <c r="I19" s="43">
        <f t="shared" si="6"/>
        <v>-12.087912087912088</v>
      </c>
      <c r="L19" s="44">
        <f>'[58]Bezrobotni - stan'!B18/'T47.'!B19</f>
        <v>182.4</v>
      </c>
      <c r="M19" s="44">
        <f>'[58]Bezrobotni - stan'!C18/'T47.'!C19</f>
        <v>160.1</v>
      </c>
    </row>
    <row r="20" spans="1:13" ht="27" customHeight="1" x14ac:dyDescent="0.25">
      <c r="A20" s="149" t="s">
        <v>40</v>
      </c>
      <c r="B20" s="167">
        <f>'[59]2020'!$V$4</f>
        <v>11</v>
      </c>
      <c r="C20" s="167">
        <f>'[60]2021'!$V$4</f>
        <v>11</v>
      </c>
      <c r="D20" s="167">
        <f t="shared" si="2"/>
        <v>0</v>
      </c>
      <c r="E20" s="166">
        <f t="shared" si="3"/>
        <v>0</v>
      </c>
      <c r="F20" s="208">
        <f t="shared" si="4"/>
        <v>329</v>
      </c>
      <c r="G20" s="208">
        <f t="shared" si="4"/>
        <v>273</v>
      </c>
      <c r="H20" s="208">
        <f t="shared" si="5"/>
        <v>-56</v>
      </c>
      <c r="I20" s="171">
        <f t="shared" si="6"/>
        <v>-17.021276595744681</v>
      </c>
      <c r="L20" s="44">
        <f>'[58]Bezrobotni - stan'!B19/'T47.'!B20</f>
        <v>328.90909090909093</v>
      </c>
      <c r="M20" s="44">
        <f>'[58]Bezrobotni - stan'!C19/'T47.'!C20</f>
        <v>273.36363636363637</v>
      </c>
    </row>
    <row r="21" spans="1:13" ht="27" customHeight="1" x14ac:dyDescent="0.25">
      <c r="A21" s="12" t="s">
        <v>41</v>
      </c>
      <c r="B21" s="36">
        <f>'[59]2020'!$W$4</f>
        <v>8</v>
      </c>
      <c r="C21" s="36">
        <f>'[60]2021'!$W$4</f>
        <v>9</v>
      </c>
      <c r="D21" s="36">
        <f t="shared" si="2"/>
        <v>1</v>
      </c>
      <c r="E21" s="35">
        <f t="shared" si="3"/>
        <v>12.5</v>
      </c>
      <c r="F21" s="128">
        <f t="shared" si="4"/>
        <v>321</v>
      </c>
      <c r="G21" s="128">
        <f t="shared" si="4"/>
        <v>258</v>
      </c>
      <c r="H21" s="128">
        <f t="shared" si="5"/>
        <v>-63</v>
      </c>
      <c r="I21" s="43">
        <f t="shared" si="6"/>
        <v>-19.626168224299064</v>
      </c>
      <c r="L21" s="44">
        <f>'[58]Bezrobotni - stan'!B20/'T47.'!B21</f>
        <v>320.875</v>
      </c>
      <c r="M21" s="44">
        <f>'[58]Bezrobotni - stan'!C20/'T47.'!C21</f>
        <v>258.22222222222223</v>
      </c>
    </row>
    <row r="22" spans="1:13" ht="27" customHeight="1" x14ac:dyDescent="0.25">
      <c r="A22" s="149" t="s">
        <v>42</v>
      </c>
      <c r="B22" s="167">
        <f>'[59]2020'!$X$4</f>
        <v>6</v>
      </c>
      <c r="C22" s="167">
        <f>'[60]2021'!$X$4</f>
        <v>6</v>
      </c>
      <c r="D22" s="167">
        <f t="shared" si="2"/>
        <v>0</v>
      </c>
      <c r="E22" s="166">
        <f t="shared" si="3"/>
        <v>0</v>
      </c>
      <c r="F22" s="208">
        <f t="shared" si="4"/>
        <v>286</v>
      </c>
      <c r="G22" s="208">
        <f t="shared" si="4"/>
        <v>241</v>
      </c>
      <c r="H22" s="208">
        <f t="shared" si="5"/>
        <v>-45</v>
      </c>
      <c r="I22" s="171">
        <f t="shared" si="6"/>
        <v>-15.734265734265733</v>
      </c>
      <c r="L22" s="44">
        <f>'[58]Bezrobotni - stan'!B21/'T47.'!B22</f>
        <v>285.83333333333331</v>
      </c>
      <c r="M22" s="44">
        <f>'[58]Bezrobotni - stan'!C21/'T47.'!C22</f>
        <v>240.66666666666666</v>
      </c>
    </row>
    <row r="23" spans="1:13" ht="27" customHeight="1" x14ac:dyDescent="0.25">
      <c r="A23" s="12" t="s">
        <v>43</v>
      </c>
      <c r="B23" s="36">
        <f>'[59]2020'!$Y$4</f>
        <v>7</v>
      </c>
      <c r="C23" s="36">
        <f>'[60]2021'!$Y$4</f>
        <v>7</v>
      </c>
      <c r="D23" s="36">
        <f t="shared" si="2"/>
        <v>0</v>
      </c>
      <c r="E23" s="35">
        <f t="shared" si="3"/>
        <v>0</v>
      </c>
      <c r="F23" s="128">
        <f t="shared" si="4"/>
        <v>262</v>
      </c>
      <c r="G23" s="128">
        <f t="shared" si="4"/>
        <v>231</v>
      </c>
      <c r="H23" s="128">
        <f t="shared" si="5"/>
        <v>-31</v>
      </c>
      <c r="I23" s="43">
        <f t="shared" si="6"/>
        <v>-11.832061068702288</v>
      </c>
      <c r="L23" s="44">
        <f>'[58]Bezrobotni - stan'!B22/'T47.'!B23</f>
        <v>261.85714285714283</v>
      </c>
      <c r="M23" s="44">
        <f>'[58]Bezrobotni - stan'!C22/'T47.'!C23</f>
        <v>231.14285714285714</v>
      </c>
    </row>
    <row r="24" spans="1:13" ht="27" customHeight="1" x14ac:dyDescent="0.25">
      <c r="A24" s="149" t="s">
        <v>44</v>
      </c>
      <c r="B24" s="167">
        <f>'[59]2020'!$Z$4</f>
        <v>8</v>
      </c>
      <c r="C24" s="167">
        <f>'[60]2021'!$Z$4</f>
        <v>8</v>
      </c>
      <c r="D24" s="167">
        <f t="shared" si="2"/>
        <v>0</v>
      </c>
      <c r="E24" s="166">
        <f t="shared" si="3"/>
        <v>0</v>
      </c>
      <c r="F24" s="208">
        <f t="shared" si="4"/>
        <v>305</v>
      </c>
      <c r="G24" s="208">
        <f t="shared" si="4"/>
        <v>257</v>
      </c>
      <c r="H24" s="208">
        <f t="shared" si="5"/>
        <v>-48</v>
      </c>
      <c r="I24" s="171">
        <f t="shared" si="6"/>
        <v>-15.73770491803279</v>
      </c>
      <c r="L24" s="44">
        <f>'[58]Bezrobotni - stan'!B23/'T47.'!B24</f>
        <v>305.125</v>
      </c>
      <c r="M24" s="44">
        <f>'[58]Bezrobotni - stan'!C23/'T47.'!C24</f>
        <v>256.625</v>
      </c>
    </row>
    <row r="25" spans="1:13" ht="27" customHeight="1" x14ac:dyDescent="0.25">
      <c r="A25" s="12" t="s">
        <v>45</v>
      </c>
      <c r="B25" s="36">
        <f>'[59]2020'!$AA$4</f>
        <v>8</v>
      </c>
      <c r="C25" s="36">
        <f>'[60]2021'!$AA$4</f>
        <v>8</v>
      </c>
      <c r="D25" s="36">
        <f t="shared" si="2"/>
        <v>0</v>
      </c>
      <c r="E25" s="35">
        <f t="shared" si="3"/>
        <v>0</v>
      </c>
      <c r="F25" s="128">
        <f t="shared" si="4"/>
        <v>253</v>
      </c>
      <c r="G25" s="128">
        <f t="shared" si="4"/>
        <v>224</v>
      </c>
      <c r="H25" s="128">
        <f t="shared" si="5"/>
        <v>-29</v>
      </c>
      <c r="I25" s="43">
        <f t="shared" si="6"/>
        <v>-11.462450592885375</v>
      </c>
      <c r="L25" s="44">
        <f>'[58]Bezrobotni - stan'!B24/'T47.'!B25</f>
        <v>253</v>
      </c>
      <c r="M25" s="44">
        <f>'[58]Bezrobotni - stan'!C24/'T47.'!C25</f>
        <v>224</v>
      </c>
    </row>
    <row r="26" spans="1:13" ht="27" customHeight="1" x14ac:dyDescent="0.25">
      <c r="A26" s="149" t="s">
        <v>46</v>
      </c>
      <c r="B26" s="167">
        <f>'[59]2020'!$AB$4</f>
        <v>5</v>
      </c>
      <c r="C26" s="167">
        <f>'[60]2021'!$AB$4</f>
        <v>4</v>
      </c>
      <c r="D26" s="167">
        <f t="shared" si="2"/>
        <v>-1</v>
      </c>
      <c r="E26" s="166">
        <f t="shared" si="3"/>
        <v>-20</v>
      </c>
      <c r="F26" s="208">
        <f t="shared" si="4"/>
        <v>353</v>
      </c>
      <c r="G26" s="208">
        <f t="shared" si="4"/>
        <v>375</v>
      </c>
      <c r="H26" s="208">
        <f t="shared" si="5"/>
        <v>22</v>
      </c>
      <c r="I26" s="171">
        <f t="shared" si="6"/>
        <v>6.2322946175637384</v>
      </c>
      <c r="L26" s="44">
        <f>'[58]Bezrobotni - stan'!B25/'T47.'!B26</f>
        <v>353.2</v>
      </c>
      <c r="M26" s="44">
        <f>'[58]Bezrobotni - stan'!C25/'T47.'!C26</f>
        <v>375</v>
      </c>
    </row>
    <row r="27" spans="1:13" ht="27" customHeight="1" x14ac:dyDescent="0.25">
      <c r="A27" s="12" t="s">
        <v>47</v>
      </c>
      <c r="B27" s="36">
        <f>'[59]2020'!$AC$4</f>
        <v>8</v>
      </c>
      <c r="C27" s="36">
        <f>'[60]2021'!$AC$4</f>
        <v>7</v>
      </c>
      <c r="D27" s="36">
        <f t="shared" si="2"/>
        <v>-1</v>
      </c>
      <c r="E27" s="35">
        <f t="shared" si="3"/>
        <v>-12.5</v>
      </c>
      <c r="F27" s="128">
        <f t="shared" si="4"/>
        <v>309</v>
      </c>
      <c r="G27" s="128">
        <f t="shared" si="4"/>
        <v>308</v>
      </c>
      <c r="H27" s="128">
        <f t="shared" si="5"/>
        <v>-1</v>
      </c>
      <c r="I27" s="43">
        <f t="shared" si="6"/>
        <v>-0.32362459546925493</v>
      </c>
      <c r="L27" s="44">
        <f>'[58]Bezrobotni - stan'!B26/'T47.'!B27</f>
        <v>309</v>
      </c>
      <c r="M27" s="44">
        <f>'[58]Bezrobotni - stan'!C26/'T47.'!C27</f>
        <v>308.28571428571428</v>
      </c>
    </row>
    <row r="28" spans="1:13" ht="27.6" customHeight="1" x14ac:dyDescent="0.25">
      <c r="A28" s="294" t="s">
        <v>257</v>
      </c>
      <c r="B28" s="294"/>
      <c r="C28" s="294"/>
      <c r="D28" s="294"/>
      <c r="E28" s="294"/>
      <c r="F28" s="294"/>
      <c r="G28" s="294"/>
      <c r="H28" s="294"/>
      <c r="I28" s="294"/>
    </row>
  </sheetData>
  <mergeCells count="6">
    <mergeCell ref="A28:I28"/>
    <mergeCell ref="A1:I1"/>
    <mergeCell ref="A2:A4"/>
    <mergeCell ref="B2:I2"/>
    <mergeCell ref="B3:E3"/>
    <mergeCell ref="F3:I3"/>
  </mergeCells>
  <hyperlinks>
    <hyperlink ref="J1" location="'Spis tabel'!A1" display="powrót do spisu tabel" xr:uid="{F5114912-11D3-4E95-AD9E-7F759B0D0188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A7F8-EED3-4366-BC08-88CABE60741E}">
  <sheetPr>
    <tabColor rgb="FF047F44"/>
    <pageSetUpPr fitToPage="1"/>
  </sheetPr>
  <dimension ref="A1:N28"/>
  <sheetViews>
    <sheetView zoomScaleNormal="100" workbookViewId="0">
      <selection sqref="A1:I1"/>
    </sheetView>
  </sheetViews>
  <sheetFormatPr defaultColWidth="9.109375" defaultRowHeight="13.8" x14ac:dyDescent="0.25"/>
  <cols>
    <col min="1" max="1" width="25.6640625" style="129" customWidth="1"/>
    <col min="2" max="3" width="9.5546875" style="129" customWidth="1"/>
    <col min="4" max="5" width="10.5546875" style="129" customWidth="1"/>
    <col min="6" max="7" width="9.6640625" style="129" customWidth="1"/>
    <col min="8" max="9" width="10.6640625" style="129" customWidth="1"/>
    <col min="10" max="10" width="21.5546875" style="129" customWidth="1"/>
    <col min="11" max="11" width="9.109375" style="129"/>
    <col min="12" max="12" width="21.88671875" style="129" hidden="1" customWidth="1"/>
    <col min="13" max="13" width="10.6640625" style="129" hidden="1" customWidth="1"/>
    <col min="14" max="14" width="13.109375" style="129" hidden="1" customWidth="1"/>
    <col min="15" max="16384" width="9.109375" style="129"/>
  </cols>
  <sheetData>
    <row r="1" spans="1:14" ht="61.5" customHeight="1" x14ac:dyDescent="0.25">
      <c r="A1" s="244" t="s">
        <v>252</v>
      </c>
      <c r="B1" s="244"/>
      <c r="C1" s="245"/>
      <c r="D1" s="245"/>
      <c r="E1" s="245"/>
      <c r="F1" s="245"/>
      <c r="G1" s="245"/>
      <c r="H1" s="245"/>
      <c r="I1" s="245"/>
      <c r="J1" s="211" t="s">
        <v>87</v>
      </c>
    </row>
    <row r="2" spans="1:14" ht="24.75" customHeight="1" x14ac:dyDescent="0.25">
      <c r="A2" s="237" t="s">
        <v>26</v>
      </c>
      <c r="B2" s="241" t="s">
        <v>24</v>
      </c>
      <c r="C2" s="248"/>
      <c r="D2" s="248"/>
      <c r="E2" s="248"/>
      <c r="F2" s="248"/>
      <c r="G2" s="248"/>
      <c r="H2" s="248"/>
      <c r="I2" s="242"/>
    </row>
    <row r="3" spans="1:14" ht="60.75" customHeight="1" x14ac:dyDescent="0.25">
      <c r="A3" s="247"/>
      <c r="B3" s="250" t="s">
        <v>250</v>
      </c>
      <c r="C3" s="248"/>
      <c r="D3" s="248"/>
      <c r="E3" s="242"/>
      <c r="F3" s="249" t="s">
        <v>251</v>
      </c>
      <c r="G3" s="249"/>
      <c r="H3" s="249"/>
      <c r="I3" s="249"/>
    </row>
    <row r="4" spans="1:14" ht="51.75" customHeight="1" x14ac:dyDescent="0.25">
      <c r="A4" s="238"/>
      <c r="B4" s="145">
        <v>2020</v>
      </c>
      <c r="C4" s="145">
        <v>2021</v>
      </c>
      <c r="D4" s="213" t="s">
        <v>52</v>
      </c>
      <c r="E4" s="153" t="s">
        <v>53</v>
      </c>
      <c r="F4" s="145">
        <f>B4</f>
        <v>2020</v>
      </c>
      <c r="G4" s="145">
        <f>C4</f>
        <v>2021</v>
      </c>
      <c r="H4" s="213" t="s">
        <v>52</v>
      </c>
      <c r="I4" s="153" t="s">
        <v>53</v>
      </c>
      <c r="M4" s="129">
        <v>2020</v>
      </c>
      <c r="N4" s="129">
        <v>2021</v>
      </c>
    </row>
    <row r="5" spans="1:14" ht="27" customHeight="1" x14ac:dyDescent="0.25">
      <c r="A5" s="217" t="s">
        <v>226</v>
      </c>
      <c r="B5" s="219">
        <f>'[59]2020'!$F$12</f>
        <v>1514</v>
      </c>
      <c r="C5" s="219">
        <f>'[60]2021'!$F$12</f>
        <v>1466</v>
      </c>
      <c r="D5" s="219">
        <f>C5-B5</f>
        <v>-48</v>
      </c>
      <c r="E5" s="220">
        <f>C5*100/B5-100</f>
        <v>-3.1704095112285273</v>
      </c>
      <c r="F5" s="130">
        <f>ROUND(M5,0)</f>
        <v>691</v>
      </c>
      <c r="G5" s="130">
        <f>ROUND(N5,0)</f>
        <v>611</v>
      </c>
      <c r="H5" s="130">
        <f>G5-F5</f>
        <v>-80</v>
      </c>
      <c r="I5" s="18">
        <f>G5*100/F5-100</f>
        <v>-11.577424023154848</v>
      </c>
      <c r="L5" s="129" t="s">
        <v>226</v>
      </c>
      <c r="M5" s="129">
        <f>'[61]Bezrobotni - stan'!$B4/'T48.'!$B5</f>
        <v>691.17040951122851</v>
      </c>
      <c r="N5" s="129">
        <f>'[61]Bezrobotni - stan'!$C4/'T48.'!$C5</f>
        <v>610.64324693042295</v>
      </c>
    </row>
    <row r="6" spans="1:14" ht="27" customHeight="1" x14ac:dyDescent="0.25">
      <c r="A6" s="141" t="s">
        <v>227</v>
      </c>
      <c r="B6" s="147">
        <f>'[59]2020'!$I$12</f>
        <v>116</v>
      </c>
      <c r="C6" s="147">
        <f>'[60]2021'!$I$12</f>
        <v>114</v>
      </c>
      <c r="D6" s="147">
        <f>C6-B6</f>
        <v>-2</v>
      </c>
      <c r="E6" s="148">
        <f>C6*100/B6-100</f>
        <v>-1.7241379310344769</v>
      </c>
      <c r="F6" s="209">
        <f t="shared" ref="F6:G6" si="0">ROUND(M6,0)</f>
        <v>633</v>
      </c>
      <c r="G6" s="209">
        <f t="shared" si="0"/>
        <v>543</v>
      </c>
      <c r="H6" s="209">
        <f>G6-F6</f>
        <v>-90</v>
      </c>
      <c r="I6" s="158">
        <f>G6-F6</f>
        <v>-90</v>
      </c>
      <c r="L6" s="129" t="s">
        <v>227</v>
      </c>
      <c r="M6" s="129">
        <f>'[61]Bezrobotni - stan'!$B5/'T48.'!$B6</f>
        <v>633.4655172413793</v>
      </c>
      <c r="N6" s="129">
        <f>'[61]Bezrobotni - stan'!$C5/'T48.'!$C6</f>
        <v>542.64035087719299</v>
      </c>
    </row>
    <row r="7" spans="1:14" ht="27" customHeight="1" x14ac:dyDescent="0.25">
      <c r="A7" s="7" t="s">
        <v>51</v>
      </c>
      <c r="B7" s="8"/>
      <c r="C7" s="8"/>
      <c r="D7" s="19"/>
      <c r="E7" s="20"/>
      <c r="F7" s="131"/>
      <c r="G7" s="131"/>
      <c r="H7" s="21"/>
      <c r="I7" s="22"/>
      <c r="L7" s="129" t="s">
        <v>51</v>
      </c>
    </row>
    <row r="8" spans="1:14" ht="27" customHeight="1" x14ac:dyDescent="0.25">
      <c r="A8" s="149" t="s">
        <v>30</v>
      </c>
      <c r="B8" s="150">
        <f>'[59]2020'!$J$12</f>
        <v>8</v>
      </c>
      <c r="C8" s="150">
        <f>'[60]2021'!$J$12</f>
        <v>8</v>
      </c>
      <c r="D8" s="150">
        <f t="shared" ref="D8:D27" si="1">C8-B8</f>
        <v>0</v>
      </c>
      <c r="E8" s="156">
        <f t="shared" ref="E8:E27" si="2">C8*100/B8-100</f>
        <v>0</v>
      </c>
      <c r="F8" s="210">
        <f t="shared" ref="F8:G27" si="3">ROUND(M8,0)</f>
        <v>1006</v>
      </c>
      <c r="G8" s="210">
        <f t="shared" si="3"/>
        <v>716</v>
      </c>
      <c r="H8" s="210">
        <f t="shared" ref="H8:H27" si="4">G8-F8</f>
        <v>-290</v>
      </c>
      <c r="I8" s="159">
        <f t="shared" ref="I8:I27" si="5">G8*100/F8-100</f>
        <v>-28.827037773359848</v>
      </c>
      <c r="L8" s="129" t="s">
        <v>30</v>
      </c>
      <c r="M8" s="129">
        <f>'[61]Bezrobotni - stan'!$B7/'T48.'!$B8</f>
        <v>1006.375</v>
      </c>
      <c r="N8" s="129">
        <f>'[61]Bezrobotni - stan'!$C7/'T48.'!$C8</f>
        <v>715.5</v>
      </c>
    </row>
    <row r="9" spans="1:14" ht="27" customHeight="1" x14ac:dyDescent="0.25">
      <c r="A9" s="12" t="s">
        <v>31</v>
      </c>
      <c r="B9" s="13">
        <f>'[59]2020'!$K$12</f>
        <v>7</v>
      </c>
      <c r="C9" s="13">
        <f>'[60]2021'!$K$12</f>
        <v>8</v>
      </c>
      <c r="D9" s="13">
        <f t="shared" si="1"/>
        <v>1</v>
      </c>
      <c r="E9" s="16">
        <f t="shared" si="2"/>
        <v>14.285714285714292</v>
      </c>
      <c r="F9" s="132">
        <f t="shared" si="3"/>
        <v>836</v>
      </c>
      <c r="G9" s="132">
        <f t="shared" si="3"/>
        <v>699</v>
      </c>
      <c r="H9" s="132">
        <f t="shared" si="4"/>
        <v>-137</v>
      </c>
      <c r="I9" s="23">
        <f t="shared" si="5"/>
        <v>-16.387559808612437</v>
      </c>
      <c r="L9" s="129" t="s">
        <v>31</v>
      </c>
      <c r="M9" s="129">
        <f>'[61]Bezrobotni - stan'!$B8/'T48.'!$B9</f>
        <v>836</v>
      </c>
      <c r="N9" s="129">
        <f>'[61]Bezrobotni - stan'!$C8/'T48.'!$C9</f>
        <v>699.25</v>
      </c>
    </row>
    <row r="10" spans="1:14" ht="27" customHeight="1" x14ac:dyDescent="0.25">
      <c r="A10" s="149" t="s">
        <v>48</v>
      </c>
      <c r="B10" s="150">
        <f>'[59]2020'!$L$12</f>
        <v>12</v>
      </c>
      <c r="C10" s="150">
        <f>'[60]2021'!$L$12</f>
        <v>10</v>
      </c>
      <c r="D10" s="150">
        <f t="shared" si="1"/>
        <v>-2</v>
      </c>
      <c r="E10" s="156">
        <f t="shared" si="2"/>
        <v>-16.666666666666671</v>
      </c>
      <c r="F10" s="210">
        <f t="shared" si="3"/>
        <v>367</v>
      </c>
      <c r="G10" s="210">
        <f t="shared" si="3"/>
        <v>373</v>
      </c>
      <c r="H10" s="210">
        <f t="shared" si="4"/>
        <v>6</v>
      </c>
      <c r="I10" s="159">
        <f t="shared" si="5"/>
        <v>1.6348773841961872</v>
      </c>
      <c r="L10" s="129" t="s">
        <v>48</v>
      </c>
      <c r="M10" s="129">
        <f>'[61]Bezrobotni - stan'!$B9/'T48.'!$B10</f>
        <v>366.5</v>
      </c>
      <c r="N10" s="129">
        <f>'[61]Bezrobotni - stan'!$C9/'T48.'!$C10</f>
        <v>372.7</v>
      </c>
    </row>
    <row r="11" spans="1:14" ht="27" customHeight="1" x14ac:dyDescent="0.25">
      <c r="A11" s="12" t="s">
        <v>49</v>
      </c>
      <c r="B11" s="13">
        <f>'[59]2020'!$M$12</f>
        <v>7</v>
      </c>
      <c r="C11" s="13">
        <f>'[60]2021'!$M$12</f>
        <v>7</v>
      </c>
      <c r="D11" s="13">
        <f t="shared" si="1"/>
        <v>0</v>
      </c>
      <c r="E11" s="16">
        <f t="shared" si="2"/>
        <v>0</v>
      </c>
      <c r="F11" s="132">
        <f t="shared" si="3"/>
        <v>541</v>
      </c>
      <c r="G11" s="132">
        <f t="shared" si="3"/>
        <v>489</v>
      </c>
      <c r="H11" s="132">
        <f t="shared" si="4"/>
        <v>-52</v>
      </c>
      <c r="I11" s="23">
        <f t="shared" si="5"/>
        <v>-9.6118299445471393</v>
      </c>
      <c r="L11" s="129" t="s">
        <v>49</v>
      </c>
      <c r="M11" s="129">
        <f>'[61]Bezrobotni - stan'!$B10/'T48.'!$B11</f>
        <v>541</v>
      </c>
      <c r="N11" s="129">
        <f>'[61]Bezrobotni - stan'!$C10/'T48.'!$C11</f>
        <v>488.57142857142856</v>
      </c>
    </row>
    <row r="12" spans="1:14" ht="27" customHeight="1" x14ac:dyDescent="0.25">
      <c r="A12" s="149" t="s">
        <v>32</v>
      </c>
      <c r="B12" s="150">
        <f>'[59]2020'!$N$12</f>
        <v>16</v>
      </c>
      <c r="C12" s="150">
        <f>'[60]2021'!$N$12</f>
        <v>16</v>
      </c>
      <c r="D12" s="150">
        <f t="shared" si="1"/>
        <v>0</v>
      </c>
      <c r="E12" s="156">
        <f t="shared" si="2"/>
        <v>0</v>
      </c>
      <c r="F12" s="210">
        <f t="shared" si="3"/>
        <v>619</v>
      </c>
      <c r="G12" s="210">
        <f t="shared" si="3"/>
        <v>506</v>
      </c>
      <c r="H12" s="210">
        <f t="shared" si="4"/>
        <v>-113</v>
      </c>
      <c r="I12" s="159">
        <f t="shared" si="5"/>
        <v>-18.255250403877227</v>
      </c>
      <c r="L12" s="129" t="s">
        <v>32</v>
      </c>
      <c r="M12" s="129">
        <f>'[61]Bezrobotni - stan'!$B11/'T48.'!$B12</f>
        <v>618.9375</v>
      </c>
      <c r="N12" s="129">
        <f>'[61]Bezrobotni - stan'!$C11/'T48.'!$C12</f>
        <v>506.375</v>
      </c>
    </row>
    <row r="13" spans="1:14" ht="27" customHeight="1" x14ac:dyDescent="0.25">
      <c r="A13" s="12" t="s">
        <v>33</v>
      </c>
      <c r="B13" s="13">
        <f>'[59]2020'!$O$12</f>
        <v>2</v>
      </c>
      <c r="C13" s="13">
        <f>'[60]2021'!$O$12</f>
        <v>2</v>
      </c>
      <c r="D13" s="13">
        <f t="shared" si="1"/>
        <v>0</v>
      </c>
      <c r="E13" s="16">
        <f t="shared" si="2"/>
        <v>0</v>
      </c>
      <c r="F13" s="132">
        <f t="shared" si="3"/>
        <v>1462</v>
      </c>
      <c r="G13" s="132">
        <f t="shared" si="3"/>
        <v>1135</v>
      </c>
      <c r="H13" s="132">
        <f t="shared" si="4"/>
        <v>-327</v>
      </c>
      <c r="I13" s="23">
        <f t="shared" si="5"/>
        <v>-22.36662106703146</v>
      </c>
      <c r="L13" s="129" t="s">
        <v>33</v>
      </c>
      <c r="M13" s="129">
        <f>'[61]Bezrobotni - stan'!$B12/'T48.'!$B13</f>
        <v>1462</v>
      </c>
      <c r="N13" s="129">
        <f>'[61]Bezrobotni - stan'!$C12/'T48.'!$C13</f>
        <v>1135</v>
      </c>
    </row>
    <row r="14" spans="1:14" ht="27" customHeight="1" x14ac:dyDescent="0.25">
      <c r="A14" s="149" t="s">
        <v>34</v>
      </c>
      <c r="B14" s="150">
        <f>'[59]2020'!$P$12</f>
        <v>4</v>
      </c>
      <c r="C14" s="150">
        <f>'[60]2021'!$P$12</f>
        <v>4</v>
      </c>
      <c r="D14" s="150">
        <f t="shared" si="1"/>
        <v>0</v>
      </c>
      <c r="E14" s="156">
        <f t="shared" si="2"/>
        <v>0</v>
      </c>
      <c r="F14" s="210">
        <f t="shared" si="3"/>
        <v>649</v>
      </c>
      <c r="G14" s="210">
        <f t="shared" si="3"/>
        <v>465</v>
      </c>
      <c r="H14" s="210">
        <f t="shared" si="4"/>
        <v>-184</v>
      </c>
      <c r="I14" s="159">
        <f t="shared" si="5"/>
        <v>-28.35130970724191</v>
      </c>
      <c r="L14" s="129" t="s">
        <v>34</v>
      </c>
      <c r="M14" s="129">
        <f>'[61]Bezrobotni - stan'!$B13/'T48.'!$B14</f>
        <v>649.25</v>
      </c>
      <c r="N14" s="129">
        <f>'[61]Bezrobotni - stan'!$C13/'T48.'!$C14</f>
        <v>465.25</v>
      </c>
    </row>
    <row r="15" spans="1:14" ht="27" customHeight="1" x14ac:dyDescent="0.25">
      <c r="A15" s="12" t="s">
        <v>35</v>
      </c>
      <c r="B15" s="13">
        <f>'[59]2020'!$Q$12</f>
        <v>3</v>
      </c>
      <c r="C15" s="13">
        <f>'[60]2021'!$Q$12</f>
        <v>3</v>
      </c>
      <c r="D15" s="13">
        <f t="shared" si="1"/>
        <v>0</v>
      </c>
      <c r="E15" s="16">
        <f t="shared" si="2"/>
        <v>0</v>
      </c>
      <c r="F15" s="132">
        <f t="shared" si="3"/>
        <v>766</v>
      </c>
      <c r="G15" s="132">
        <f t="shared" si="3"/>
        <v>656</v>
      </c>
      <c r="H15" s="132">
        <f t="shared" si="4"/>
        <v>-110</v>
      </c>
      <c r="I15" s="23">
        <f t="shared" si="5"/>
        <v>-14.360313315926888</v>
      </c>
      <c r="L15" s="129" t="s">
        <v>35</v>
      </c>
      <c r="M15" s="129">
        <f>'[61]Bezrobotni - stan'!$B14/'T48.'!$B15</f>
        <v>765.66666666666663</v>
      </c>
      <c r="N15" s="129">
        <f>'[61]Bezrobotni - stan'!$C14/'T48.'!$C15</f>
        <v>655.66666666666663</v>
      </c>
    </row>
    <row r="16" spans="1:14" ht="27" customHeight="1" x14ac:dyDescent="0.25">
      <c r="A16" s="149" t="s">
        <v>36</v>
      </c>
      <c r="B16" s="150">
        <f>'[59]2020'!$R$12</f>
        <v>4</v>
      </c>
      <c r="C16" s="150">
        <f>'[60]2021'!$R$12</f>
        <v>4</v>
      </c>
      <c r="D16" s="150">
        <f t="shared" si="1"/>
        <v>0</v>
      </c>
      <c r="E16" s="156">
        <f t="shared" si="2"/>
        <v>0</v>
      </c>
      <c r="F16" s="210">
        <f t="shared" si="3"/>
        <v>557</v>
      </c>
      <c r="G16" s="210">
        <f t="shared" si="3"/>
        <v>486</v>
      </c>
      <c r="H16" s="210">
        <f t="shared" si="4"/>
        <v>-71</v>
      </c>
      <c r="I16" s="159">
        <f t="shared" si="5"/>
        <v>-12.746858168761221</v>
      </c>
      <c r="L16" s="129" t="s">
        <v>36</v>
      </c>
      <c r="M16" s="129">
        <f>'[61]Bezrobotni - stan'!$B15/'T48.'!$B16</f>
        <v>557.25</v>
      </c>
      <c r="N16" s="129">
        <f>'[61]Bezrobotni - stan'!$C15/'T48.'!$C16</f>
        <v>485.5</v>
      </c>
    </row>
    <row r="17" spans="1:14" ht="27" customHeight="1" x14ac:dyDescent="0.25">
      <c r="A17" s="12" t="s">
        <v>37</v>
      </c>
      <c r="B17" s="13">
        <f>'[59]2020'!$S$12</f>
        <v>14</v>
      </c>
      <c r="C17" s="13">
        <f>'[60]2021'!$S$12</f>
        <v>14</v>
      </c>
      <c r="D17" s="13">
        <f t="shared" si="1"/>
        <v>0</v>
      </c>
      <c r="E17" s="16">
        <f t="shared" si="2"/>
        <v>0</v>
      </c>
      <c r="F17" s="132">
        <f t="shared" si="3"/>
        <v>539</v>
      </c>
      <c r="G17" s="132">
        <f t="shared" si="3"/>
        <v>491</v>
      </c>
      <c r="H17" s="132">
        <f t="shared" si="4"/>
        <v>-48</v>
      </c>
      <c r="I17" s="23">
        <f t="shared" si="5"/>
        <v>-8.9053803339517685</v>
      </c>
      <c r="L17" s="129" t="s">
        <v>37</v>
      </c>
      <c r="M17" s="129">
        <f>'[61]Bezrobotni - stan'!$B16/'T48.'!$B17</f>
        <v>538.57142857142856</v>
      </c>
      <c r="N17" s="129">
        <f>'[61]Bezrobotni - stan'!$C16/'T48.'!$C17</f>
        <v>491</v>
      </c>
    </row>
    <row r="18" spans="1:14" ht="27" customHeight="1" x14ac:dyDescent="0.25">
      <c r="A18" s="149" t="s">
        <v>38</v>
      </c>
      <c r="B18" s="150">
        <f>'[59]2020'!$T$12</f>
        <v>3</v>
      </c>
      <c r="C18" s="150">
        <f>'[60]2021'!$T$12</f>
        <v>5</v>
      </c>
      <c r="D18" s="150">
        <f t="shared" si="1"/>
        <v>2</v>
      </c>
      <c r="E18" s="156">
        <f t="shared" si="2"/>
        <v>66.666666666666657</v>
      </c>
      <c r="F18" s="210">
        <f t="shared" si="3"/>
        <v>1215</v>
      </c>
      <c r="G18" s="210">
        <f t="shared" si="3"/>
        <v>577</v>
      </c>
      <c r="H18" s="210">
        <f t="shared" si="4"/>
        <v>-638</v>
      </c>
      <c r="I18" s="159">
        <f t="shared" si="5"/>
        <v>-52.510288065843625</v>
      </c>
      <c r="L18" s="129" t="s">
        <v>38</v>
      </c>
      <c r="M18" s="129">
        <f>'[61]Bezrobotni - stan'!$B17/'T48.'!$B18</f>
        <v>1214.6666666666667</v>
      </c>
      <c r="N18" s="129">
        <f>'[61]Bezrobotni - stan'!$C17/'T48.'!$C18</f>
        <v>576.6</v>
      </c>
    </row>
    <row r="19" spans="1:14" ht="27" customHeight="1" x14ac:dyDescent="0.25">
      <c r="A19" s="12" t="s">
        <v>39</v>
      </c>
      <c r="B19" s="13">
        <f>'[59]2020'!$U$12</f>
        <v>4</v>
      </c>
      <c r="C19" s="13">
        <f>'[60]2021'!$U$12</f>
        <v>4</v>
      </c>
      <c r="D19" s="13">
        <f t="shared" si="1"/>
        <v>0</v>
      </c>
      <c r="E19" s="16">
        <f t="shared" si="2"/>
        <v>0</v>
      </c>
      <c r="F19" s="132">
        <f t="shared" si="3"/>
        <v>456</v>
      </c>
      <c r="G19" s="132">
        <f t="shared" si="3"/>
        <v>400</v>
      </c>
      <c r="H19" s="132">
        <f t="shared" si="4"/>
        <v>-56</v>
      </c>
      <c r="I19" s="23">
        <f t="shared" si="5"/>
        <v>-12.280701754385959</v>
      </c>
      <c r="L19" s="129" t="s">
        <v>39</v>
      </c>
      <c r="M19" s="129">
        <f>'[61]Bezrobotni - stan'!$B18/'T48.'!$B19</f>
        <v>456</v>
      </c>
      <c r="N19" s="129">
        <f>'[61]Bezrobotni - stan'!$C18/'T48.'!$C19</f>
        <v>400.25</v>
      </c>
    </row>
    <row r="20" spans="1:14" ht="27" customHeight="1" x14ac:dyDescent="0.25">
      <c r="A20" s="149" t="s">
        <v>40</v>
      </c>
      <c r="B20" s="150">
        <f>'[59]2020'!$V$12</f>
        <v>4</v>
      </c>
      <c r="C20" s="150">
        <f>'[60]2021'!$V$12</f>
        <v>4</v>
      </c>
      <c r="D20" s="150">
        <f t="shared" si="1"/>
        <v>0</v>
      </c>
      <c r="E20" s="156">
        <f t="shared" si="2"/>
        <v>0</v>
      </c>
      <c r="F20" s="210">
        <f t="shared" si="3"/>
        <v>905</v>
      </c>
      <c r="G20" s="210">
        <f t="shared" si="3"/>
        <v>752</v>
      </c>
      <c r="H20" s="210">
        <f t="shared" si="4"/>
        <v>-153</v>
      </c>
      <c r="I20" s="159">
        <f t="shared" si="5"/>
        <v>-16.906077348066304</v>
      </c>
      <c r="L20" s="129" t="s">
        <v>40</v>
      </c>
      <c r="M20" s="129">
        <f>'[61]Bezrobotni - stan'!$B19/'T48.'!$B20</f>
        <v>904.5</v>
      </c>
      <c r="N20" s="129">
        <f>'[61]Bezrobotni - stan'!$C19/'T48.'!$C20</f>
        <v>751.75</v>
      </c>
    </row>
    <row r="21" spans="1:14" ht="27" customHeight="1" x14ac:dyDescent="0.25">
      <c r="A21" s="12" t="s">
        <v>41</v>
      </c>
      <c r="B21" s="13">
        <f>'[59]2020'!$W$12</f>
        <v>6</v>
      </c>
      <c r="C21" s="13">
        <f>'[60]2021'!$W$12</f>
        <v>3</v>
      </c>
      <c r="D21" s="13">
        <f t="shared" si="1"/>
        <v>-3</v>
      </c>
      <c r="E21" s="16">
        <f t="shared" si="2"/>
        <v>-50</v>
      </c>
      <c r="F21" s="132">
        <f t="shared" si="3"/>
        <v>428</v>
      </c>
      <c r="G21" s="132">
        <f t="shared" si="3"/>
        <v>775</v>
      </c>
      <c r="H21" s="132">
        <f t="shared" si="4"/>
        <v>347</v>
      </c>
      <c r="I21" s="23">
        <f t="shared" si="5"/>
        <v>81.074766355140184</v>
      </c>
      <c r="L21" s="129" t="s">
        <v>41</v>
      </c>
      <c r="M21" s="129">
        <f>'[61]Bezrobotni - stan'!$B20/'T48.'!$B21</f>
        <v>427.83333333333331</v>
      </c>
      <c r="N21" s="129">
        <f>'[61]Bezrobotni - stan'!$C20/'T48.'!$C21</f>
        <v>774.66666666666663</v>
      </c>
    </row>
    <row r="22" spans="1:14" ht="27" customHeight="1" x14ac:dyDescent="0.25">
      <c r="A22" s="149" t="s">
        <v>42</v>
      </c>
      <c r="B22" s="150">
        <f>'[59]2020'!$X$12</f>
        <v>3</v>
      </c>
      <c r="C22" s="150">
        <f>'[60]2021'!$X$12</f>
        <v>3</v>
      </c>
      <c r="D22" s="150">
        <f t="shared" si="1"/>
        <v>0</v>
      </c>
      <c r="E22" s="156">
        <f t="shared" si="2"/>
        <v>0</v>
      </c>
      <c r="F22" s="210">
        <f t="shared" si="3"/>
        <v>572</v>
      </c>
      <c r="G22" s="210">
        <f t="shared" si="3"/>
        <v>481</v>
      </c>
      <c r="H22" s="210">
        <f t="shared" si="4"/>
        <v>-91</v>
      </c>
      <c r="I22" s="159">
        <f t="shared" si="5"/>
        <v>-15.909090909090907</v>
      </c>
      <c r="L22" s="129" t="s">
        <v>42</v>
      </c>
      <c r="M22" s="129">
        <f>'[61]Bezrobotni - stan'!$B21/'T48.'!$B22</f>
        <v>571.66666666666663</v>
      </c>
      <c r="N22" s="129">
        <f>'[61]Bezrobotni - stan'!$C21/'T48.'!$C22</f>
        <v>481.33333333333331</v>
      </c>
    </row>
    <row r="23" spans="1:14" ht="27" customHeight="1" x14ac:dyDescent="0.25">
      <c r="A23" s="12" t="s">
        <v>43</v>
      </c>
      <c r="B23" s="13">
        <f>'[59]2020'!$Y$12</f>
        <v>5</v>
      </c>
      <c r="C23" s="13">
        <f>'[60]2021'!$Y$12</f>
        <v>4</v>
      </c>
      <c r="D23" s="13">
        <f t="shared" si="1"/>
        <v>-1</v>
      </c>
      <c r="E23" s="16">
        <f t="shared" si="2"/>
        <v>-20</v>
      </c>
      <c r="F23" s="132">
        <f t="shared" si="3"/>
        <v>367</v>
      </c>
      <c r="G23" s="132">
        <f t="shared" si="3"/>
        <v>405</v>
      </c>
      <c r="H23" s="132">
        <f t="shared" si="4"/>
        <v>38</v>
      </c>
      <c r="I23" s="23">
        <f t="shared" si="5"/>
        <v>10.35422343324251</v>
      </c>
      <c r="L23" s="129" t="s">
        <v>43</v>
      </c>
      <c r="M23" s="129">
        <f>'[61]Bezrobotni - stan'!$B22/'T48.'!$B23</f>
        <v>366.6</v>
      </c>
      <c r="N23" s="129">
        <f>'[61]Bezrobotni - stan'!$C22/'T48.'!$C23</f>
        <v>404.5</v>
      </c>
    </row>
    <row r="24" spans="1:14" ht="27" customHeight="1" x14ac:dyDescent="0.25">
      <c r="A24" s="149" t="s">
        <v>44</v>
      </c>
      <c r="B24" s="150">
        <f>'[59]2020'!$Z$12</f>
        <v>3</v>
      </c>
      <c r="C24" s="150">
        <f>'[60]2021'!$Z$12</f>
        <v>3</v>
      </c>
      <c r="D24" s="150">
        <f t="shared" si="1"/>
        <v>0</v>
      </c>
      <c r="E24" s="156">
        <f t="shared" si="2"/>
        <v>0</v>
      </c>
      <c r="F24" s="210">
        <f t="shared" si="3"/>
        <v>814</v>
      </c>
      <c r="G24" s="210">
        <f t="shared" si="3"/>
        <v>684</v>
      </c>
      <c r="H24" s="210">
        <f t="shared" si="4"/>
        <v>-130</v>
      </c>
      <c r="I24" s="159">
        <f t="shared" si="5"/>
        <v>-15.970515970515976</v>
      </c>
      <c r="L24" s="129" t="s">
        <v>44</v>
      </c>
      <c r="M24" s="129">
        <f>'[61]Bezrobotni - stan'!$B23/'T48.'!$B24</f>
        <v>813.66666666666663</v>
      </c>
      <c r="N24" s="129">
        <f>'[61]Bezrobotni - stan'!$C23/'T48.'!$C24</f>
        <v>684.33333333333337</v>
      </c>
    </row>
    <row r="25" spans="1:14" ht="27" customHeight="1" x14ac:dyDescent="0.25">
      <c r="A25" s="12" t="s">
        <v>45</v>
      </c>
      <c r="B25" s="13">
        <f>'[59]2020'!$AA$12</f>
        <v>3</v>
      </c>
      <c r="C25" s="13">
        <f>'[60]2021'!$AA$12</f>
        <v>2</v>
      </c>
      <c r="D25" s="13">
        <f t="shared" si="1"/>
        <v>-1</v>
      </c>
      <c r="E25" s="16">
        <f t="shared" si="2"/>
        <v>-33.333333333333329</v>
      </c>
      <c r="F25" s="132">
        <f t="shared" si="3"/>
        <v>675</v>
      </c>
      <c r="G25" s="132">
        <f t="shared" si="3"/>
        <v>896</v>
      </c>
      <c r="H25" s="132">
        <f t="shared" si="4"/>
        <v>221</v>
      </c>
      <c r="I25" s="23">
        <f t="shared" si="5"/>
        <v>32.740740740740733</v>
      </c>
      <c r="L25" s="129" t="s">
        <v>45</v>
      </c>
      <c r="M25" s="129">
        <f>'[61]Bezrobotni - stan'!$B24/'T48.'!$B25</f>
        <v>674.66666666666663</v>
      </c>
      <c r="N25" s="129">
        <f>'[61]Bezrobotni - stan'!$C24/'T48.'!$C25</f>
        <v>896</v>
      </c>
    </row>
    <row r="26" spans="1:14" ht="27" customHeight="1" x14ac:dyDescent="0.25">
      <c r="A26" s="149" t="s">
        <v>46</v>
      </c>
      <c r="B26" s="150">
        <f>'[59]2020'!$AB$12</f>
        <v>3</v>
      </c>
      <c r="C26" s="150">
        <f>'[60]2021'!$AB$12</f>
        <v>4</v>
      </c>
      <c r="D26" s="150">
        <f t="shared" si="1"/>
        <v>1</v>
      </c>
      <c r="E26" s="156">
        <f t="shared" si="2"/>
        <v>33.333333333333343</v>
      </c>
      <c r="F26" s="210">
        <f t="shared" si="3"/>
        <v>589</v>
      </c>
      <c r="G26" s="210">
        <f t="shared" si="3"/>
        <v>375</v>
      </c>
      <c r="H26" s="210">
        <f t="shared" si="4"/>
        <v>-214</v>
      </c>
      <c r="I26" s="159">
        <f t="shared" si="5"/>
        <v>-36.332767402376909</v>
      </c>
      <c r="L26" s="129" t="s">
        <v>46</v>
      </c>
      <c r="M26" s="129">
        <f>'[61]Bezrobotni - stan'!$B25/'T48.'!$B26</f>
        <v>588.66666666666663</v>
      </c>
      <c r="N26" s="129">
        <f>'[61]Bezrobotni - stan'!$C25/'T48.'!$C26</f>
        <v>375</v>
      </c>
    </row>
    <row r="27" spans="1:14" ht="27" customHeight="1" x14ac:dyDescent="0.25">
      <c r="A27" s="12" t="s">
        <v>47</v>
      </c>
      <c r="B27" s="13">
        <f>'[59]2020'!$AC$12</f>
        <v>5</v>
      </c>
      <c r="C27" s="13">
        <f>'[60]2021'!$AC$12</f>
        <v>6</v>
      </c>
      <c r="D27" s="13">
        <f t="shared" si="1"/>
        <v>1</v>
      </c>
      <c r="E27" s="16">
        <f t="shared" si="2"/>
        <v>20</v>
      </c>
      <c r="F27" s="132">
        <f t="shared" si="3"/>
        <v>494</v>
      </c>
      <c r="G27" s="132">
        <f t="shared" si="3"/>
        <v>360</v>
      </c>
      <c r="H27" s="132">
        <f t="shared" si="4"/>
        <v>-134</v>
      </c>
      <c r="I27" s="23">
        <f t="shared" si="5"/>
        <v>-27.125506072874501</v>
      </c>
      <c r="L27" s="129" t="s">
        <v>47</v>
      </c>
      <c r="M27" s="129">
        <f>'[61]Bezrobotni - stan'!$B26/'T48.'!$B27</f>
        <v>494.4</v>
      </c>
      <c r="N27" s="129">
        <f>'[61]Bezrobotni - stan'!$C26/'T48.'!$C27</f>
        <v>359.66666666666669</v>
      </c>
    </row>
    <row r="28" spans="1:14" ht="29.4" customHeight="1" x14ac:dyDescent="0.25">
      <c r="A28" s="294" t="s">
        <v>257</v>
      </c>
      <c r="B28" s="294"/>
      <c r="C28" s="294"/>
      <c r="D28" s="294"/>
      <c r="E28" s="294"/>
      <c r="F28" s="294"/>
      <c r="G28" s="294"/>
      <c r="H28" s="294"/>
      <c r="I28" s="294"/>
    </row>
  </sheetData>
  <mergeCells count="6">
    <mergeCell ref="A28:I28"/>
    <mergeCell ref="A1:I1"/>
    <mergeCell ref="A2:A4"/>
    <mergeCell ref="B2:I2"/>
    <mergeCell ref="B3:E3"/>
    <mergeCell ref="F3:I3"/>
  </mergeCells>
  <hyperlinks>
    <hyperlink ref="J1" location="'Spis tabel'!A1" display="powrót do spisu tabel" xr:uid="{69EAC656-B028-475F-A283-5F3CBE760E21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49</vt:i4>
      </vt:variant>
      <vt:variant>
        <vt:lpstr>Nazwane zakresy</vt:lpstr>
      </vt:variant>
      <vt:variant>
        <vt:i4>52</vt:i4>
      </vt:variant>
    </vt:vector>
  </HeadingPairs>
  <TitlesOfParts>
    <vt:vector size="101" baseType="lpstr">
      <vt:lpstr>Spis tabel</vt:lpstr>
      <vt:lpstr>T1.</vt:lpstr>
      <vt:lpstr>T2.</vt:lpstr>
      <vt:lpstr>T3.</vt:lpstr>
      <vt:lpstr>T4.</vt:lpstr>
      <vt:lpstr>T5.</vt:lpstr>
      <vt:lpstr>T6.</vt:lpstr>
      <vt:lpstr>T7.</vt:lpstr>
      <vt:lpstr>T8.</vt:lpstr>
      <vt:lpstr>T9.</vt:lpstr>
      <vt:lpstr>T10.</vt:lpstr>
      <vt:lpstr>T11.</vt:lpstr>
      <vt:lpstr>T12.</vt:lpstr>
      <vt:lpstr>T13.</vt:lpstr>
      <vt:lpstr>T14.</vt:lpstr>
      <vt:lpstr>T15.</vt:lpstr>
      <vt:lpstr>T16.</vt:lpstr>
      <vt:lpstr>T17.</vt:lpstr>
      <vt:lpstr>T18.</vt:lpstr>
      <vt:lpstr>T19.</vt:lpstr>
      <vt:lpstr>T20.</vt:lpstr>
      <vt:lpstr>T21.</vt:lpstr>
      <vt:lpstr>T22.</vt:lpstr>
      <vt:lpstr>T23.</vt:lpstr>
      <vt:lpstr>T24.</vt:lpstr>
      <vt:lpstr>T25.</vt:lpstr>
      <vt:lpstr>T26.</vt:lpstr>
      <vt:lpstr>T27.</vt:lpstr>
      <vt:lpstr>T28.</vt:lpstr>
      <vt:lpstr>T29.</vt:lpstr>
      <vt:lpstr>T30.</vt:lpstr>
      <vt:lpstr>T31.</vt:lpstr>
      <vt:lpstr>T32.</vt:lpstr>
      <vt:lpstr>T33.</vt:lpstr>
      <vt:lpstr>T34.</vt:lpstr>
      <vt:lpstr>T35.</vt:lpstr>
      <vt:lpstr>T36.</vt:lpstr>
      <vt:lpstr>T37.</vt:lpstr>
      <vt:lpstr>T38.</vt:lpstr>
      <vt:lpstr>T39.</vt:lpstr>
      <vt:lpstr>T40.</vt:lpstr>
      <vt:lpstr>T41.</vt:lpstr>
      <vt:lpstr>T42.</vt:lpstr>
      <vt:lpstr>T43.</vt:lpstr>
      <vt:lpstr>T44.</vt:lpstr>
      <vt:lpstr>T45.</vt:lpstr>
      <vt:lpstr>T46.</vt:lpstr>
      <vt:lpstr>T47.</vt:lpstr>
      <vt:lpstr>T48.</vt:lpstr>
      <vt:lpstr>T1.!Obszar_wydruku</vt:lpstr>
      <vt:lpstr>T10.!Obszar_wydruku</vt:lpstr>
      <vt:lpstr>T11.!Obszar_wydruku</vt:lpstr>
      <vt:lpstr>T12.!Obszar_wydruku</vt:lpstr>
      <vt:lpstr>T13.!Obszar_wydruku</vt:lpstr>
      <vt:lpstr>T14.!Obszar_wydruku</vt:lpstr>
      <vt:lpstr>T15.!Obszar_wydruku</vt:lpstr>
      <vt:lpstr>T16.!Obszar_wydruku</vt:lpstr>
      <vt:lpstr>T17.!Obszar_wydruku</vt:lpstr>
      <vt:lpstr>T18.!Obszar_wydruku</vt:lpstr>
      <vt:lpstr>T19.!Obszar_wydruku</vt:lpstr>
      <vt:lpstr>T2.!Obszar_wydruku</vt:lpstr>
      <vt:lpstr>T20.!Obszar_wydruku</vt:lpstr>
      <vt:lpstr>T21.!Obszar_wydruku</vt:lpstr>
      <vt:lpstr>T22.!Obszar_wydruku</vt:lpstr>
      <vt:lpstr>T23.!Obszar_wydruku</vt:lpstr>
      <vt:lpstr>T24.!Obszar_wydruku</vt:lpstr>
      <vt:lpstr>T25.!Obszar_wydruku</vt:lpstr>
      <vt:lpstr>T26.!Obszar_wydruku</vt:lpstr>
      <vt:lpstr>T27.!Obszar_wydruku</vt:lpstr>
      <vt:lpstr>T28.!Obszar_wydruku</vt:lpstr>
      <vt:lpstr>T29.!Obszar_wydruku</vt:lpstr>
      <vt:lpstr>T3.!Obszar_wydruku</vt:lpstr>
      <vt:lpstr>T30.!Obszar_wydruku</vt:lpstr>
      <vt:lpstr>T31.!Obszar_wydruku</vt:lpstr>
      <vt:lpstr>T32.!Obszar_wydruku</vt:lpstr>
      <vt:lpstr>T33.!Obszar_wydruku</vt:lpstr>
      <vt:lpstr>T34.!Obszar_wydruku</vt:lpstr>
      <vt:lpstr>T35.!Obszar_wydruku</vt:lpstr>
      <vt:lpstr>T36.!Obszar_wydruku</vt:lpstr>
      <vt:lpstr>T37.!Obszar_wydruku</vt:lpstr>
      <vt:lpstr>T38.!Obszar_wydruku</vt:lpstr>
      <vt:lpstr>T39.!Obszar_wydruku</vt:lpstr>
      <vt:lpstr>T4.!Obszar_wydruku</vt:lpstr>
      <vt:lpstr>T40.!Obszar_wydruku</vt:lpstr>
      <vt:lpstr>T41.!Obszar_wydruku</vt:lpstr>
      <vt:lpstr>T42.!Obszar_wydruku</vt:lpstr>
      <vt:lpstr>T43.!Obszar_wydruku</vt:lpstr>
      <vt:lpstr>T44.!Obszar_wydruku</vt:lpstr>
      <vt:lpstr>T45.!Obszar_wydruku</vt:lpstr>
      <vt:lpstr>T46.!Obszar_wydruku</vt:lpstr>
      <vt:lpstr>T47.!Obszar_wydruku</vt:lpstr>
      <vt:lpstr>T48.!Obszar_wydruku</vt:lpstr>
      <vt:lpstr>T5.!Obszar_wydruku</vt:lpstr>
      <vt:lpstr>T6.!Obszar_wydruku</vt:lpstr>
      <vt:lpstr>T7.!Obszar_wydruku</vt:lpstr>
      <vt:lpstr>T8.!Obszar_wydruku</vt:lpstr>
      <vt:lpstr>T9.!Obszar_wydruku</vt:lpstr>
      <vt:lpstr>T43.!Print_Area</vt:lpstr>
      <vt:lpstr>T45.!Print_Area</vt:lpstr>
      <vt:lpstr>T47.!Print_Area</vt:lpstr>
      <vt:lpstr>T48.!Print_Area</vt:lpstr>
    </vt:vector>
  </TitlesOfParts>
  <Company>WUP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Violetta Murawska</cp:lastModifiedBy>
  <cp:lastPrinted>2023-01-09T09:56:36Z</cp:lastPrinted>
  <dcterms:created xsi:type="dcterms:W3CDTF">2009-03-03T07:29:13Z</dcterms:created>
  <dcterms:modified xsi:type="dcterms:W3CDTF">2023-02-20T11:23:51Z</dcterms:modified>
</cp:coreProperties>
</file>